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benson\Desktop\Shelter\"/>
    </mc:Choice>
  </mc:AlternateContent>
  <bookViews>
    <workbookView xWindow="288" yWindow="432" windowWidth="18852" windowHeight="7092"/>
  </bookViews>
  <sheets>
    <sheet name="15.4.'13" sheetId="1" r:id="rId1"/>
    <sheet name="Sheet2" sheetId="2" r:id="rId2"/>
    <sheet name="Sheet3" sheetId="3" r:id="rId3"/>
  </sheets>
  <calcPr calcId="152511"/>
</workbook>
</file>

<file path=xl/calcChain.xml><?xml version="1.0" encoding="utf-8"?>
<calcChain xmlns="http://schemas.openxmlformats.org/spreadsheetml/2006/main">
  <c r="G17" i="1" l="1"/>
  <c r="G29" i="1" l="1"/>
  <c r="G21" i="1"/>
</calcChain>
</file>

<file path=xl/sharedStrings.xml><?xml version="1.0" encoding="utf-8"?>
<sst xmlns="http://schemas.openxmlformats.org/spreadsheetml/2006/main" count="216" uniqueCount="96">
  <si>
    <t>Name of site</t>
  </si>
  <si>
    <t>Number in need of shelter</t>
  </si>
  <si>
    <t>Approximate cost of shelters to meet needs</t>
  </si>
  <si>
    <t>Approximate construction time</t>
  </si>
  <si>
    <t>Final handover inspection</t>
  </si>
  <si>
    <t xml:space="preserve">Sittwe </t>
  </si>
  <si>
    <t>Sittwe</t>
  </si>
  <si>
    <t>Baw Du Pha</t>
  </si>
  <si>
    <t>Khaung Doke Khar</t>
  </si>
  <si>
    <t>Thae Chaung</t>
  </si>
  <si>
    <t>Thae Chaung (Kyaukphyu)</t>
  </si>
  <si>
    <t>Hmanzi Junction</t>
  </si>
  <si>
    <t>Kyein Ni Pyin</t>
  </si>
  <si>
    <t>Kan Thar Htwat Wa</t>
  </si>
  <si>
    <t>Pauktaw</t>
  </si>
  <si>
    <t>Myebon</t>
  </si>
  <si>
    <t>Location (Township)</t>
  </si>
  <si>
    <t>HH</t>
  </si>
  <si>
    <t>Pop.</t>
  </si>
  <si>
    <t>Basara</t>
  </si>
  <si>
    <t>Temporary 8-unit Shelters required</t>
  </si>
  <si>
    <t>Pasture land</t>
  </si>
  <si>
    <t>Denotes Funds Required</t>
  </si>
  <si>
    <r>
      <t xml:space="preserve">Ah Nauk Ywe </t>
    </r>
    <r>
      <rPr>
        <i/>
        <sz val="9"/>
        <color theme="1"/>
        <rFont val="Calibri"/>
        <family val="2"/>
        <scheme val="minor"/>
      </rPr>
      <t>(Option A)</t>
    </r>
  </si>
  <si>
    <r>
      <t xml:space="preserve">Ah Nauk Ywe </t>
    </r>
    <r>
      <rPr>
        <i/>
        <sz val="9"/>
        <color theme="1"/>
        <rFont val="Calibri"/>
        <family val="2"/>
        <scheme val="minor"/>
      </rPr>
      <t>(Option B)</t>
    </r>
  </si>
  <si>
    <r>
      <t xml:space="preserve">Nget Chaung </t>
    </r>
    <r>
      <rPr>
        <i/>
        <sz val="9"/>
        <color theme="1"/>
        <rFont val="Calibri"/>
        <family val="2"/>
        <scheme val="minor"/>
      </rPr>
      <t>(Option A)</t>
    </r>
  </si>
  <si>
    <r>
      <t xml:space="preserve">Nget Chaung </t>
    </r>
    <r>
      <rPr>
        <i/>
        <sz val="9"/>
        <color theme="1"/>
        <rFont val="Calibri"/>
        <family val="2"/>
        <scheme val="minor"/>
      </rPr>
      <t>(Option B)</t>
    </r>
  </si>
  <si>
    <r>
      <t xml:space="preserve">Sin Tet Maw </t>
    </r>
    <r>
      <rPr>
        <i/>
        <sz val="9"/>
        <color theme="1"/>
        <rFont val="Calibri"/>
        <family val="2"/>
        <scheme val="minor"/>
      </rPr>
      <t>(Option B)</t>
    </r>
  </si>
  <si>
    <r>
      <t xml:space="preserve">Sin Tet Maw </t>
    </r>
    <r>
      <rPr>
        <i/>
        <sz val="9"/>
        <color theme="1"/>
        <rFont val="Calibri"/>
        <family val="2"/>
        <scheme val="minor"/>
      </rPr>
      <t>(Option A)</t>
    </r>
  </si>
  <si>
    <t>Consultation with beneficiaries &amp; host community as to suitability of proposed location, including security &amp; freedom of movement</t>
  </si>
  <si>
    <t xml:space="preserve">Playing field in front of Monastery  </t>
  </si>
  <si>
    <t>X</t>
  </si>
  <si>
    <t>Shelters to be constructed adjacent to place of displacement. Elevated structures to be constructed above rice field.</t>
  </si>
  <si>
    <t>Shelters to be constructed adjacent to place of displacement. Elevated structures to be built above rice field.</t>
  </si>
  <si>
    <t>UNHCR</t>
  </si>
  <si>
    <t>DRC/UNHCR</t>
  </si>
  <si>
    <r>
      <t>Taung Paw</t>
    </r>
    <r>
      <rPr>
        <i/>
        <sz val="9"/>
        <color theme="1"/>
        <rFont val="Calibri"/>
        <family val="2"/>
        <scheme val="minor"/>
      </rPr>
      <t xml:space="preserve"> (Option A)</t>
    </r>
  </si>
  <si>
    <t xml:space="preserve">    Done in parallel,               1 week to 10 days required</t>
  </si>
  <si>
    <t>Current Land Situation/Status/Action</t>
  </si>
  <si>
    <t>Dar Pai</t>
  </si>
  <si>
    <t>Site Number (correlates to maps)</t>
  </si>
  <si>
    <t>Shelter/NFI/CCCM Cluster</t>
  </si>
  <si>
    <t>Monitoring: 
Inspection of materials/structural framework/completion</t>
  </si>
  <si>
    <t xml:space="preserve">Note, costings for shelters per site is based on cost of US$700 per single family unit, with each structure containing 8 individual family units. Costs do not include additional camp infrastructure such as communal kitchens and camp management office. </t>
  </si>
  <si>
    <t>Preferable option would be to construct shelters in place of origin. However, concern would be temporary shelter would not get replaced (in due course) by permanent shelters.</t>
  </si>
  <si>
    <t>To pursue option A, would require significant consultation with IDPs and assurances from Govt regarding IDP security &amp; temporary nature of shelters.</t>
  </si>
  <si>
    <r>
      <t xml:space="preserve">Rakhine State Govt are considering constructing shelters where tents are currently located. Govt needs to confirm plans/identify suitable land.
</t>
    </r>
    <r>
      <rPr>
        <b/>
        <u/>
        <sz val="9"/>
        <color theme="1"/>
        <rFont val="Calibri"/>
        <family val="2"/>
        <scheme val="minor"/>
      </rPr>
      <t>Required land: 17.6 acres</t>
    </r>
    <r>
      <rPr>
        <b/>
        <sz val="9"/>
        <color theme="1"/>
        <rFont val="Calibri"/>
        <family val="2"/>
        <scheme val="minor"/>
      </rPr>
      <t xml:space="preserve"> + </t>
    </r>
    <r>
      <rPr>
        <b/>
        <u/>
        <sz val="9"/>
        <color theme="1"/>
        <rFont val="Calibri"/>
        <family val="2"/>
        <scheme val="minor"/>
      </rPr>
      <t>compensation for land owners</t>
    </r>
  </si>
  <si>
    <r>
      <t xml:space="preserve">Rakhine State Govt does not recognise as an official IDP camp and will NOT approve shelters. Govt to clarify position &amp; identify suitable land.
</t>
    </r>
    <r>
      <rPr>
        <b/>
        <u/>
        <sz val="9"/>
        <color theme="1"/>
        <rFont val="Calibri"/>
        <family val="2"/>
        <scheme val="minor"/>
      </rPr>
      <t>Required land: 20.1 acres</t>
    </r>
    <r>
      <rPr>
        <b/>
        <sz val="9"/>
        <color theme="1"/>
        <rFont val="Calibri"/>
        <family val="2"/>
        <scheme val="minor"/>
      </rPr>
      <t xml:space="preserve">  + </t>
    </r>
    <r>
      <rPr>
        <b/>
        <u/>
        <sz val="9"/>
        <color theme="1"/>
        <rFont val="Calibri"/>
        <family val="2"/>
        <scheme val="minor"/>
      </rPr>
      <t>compensation for land owners</t>
    </r>
  </si>
  <si>
    <r>
      <t xml:space="preserve">Proposed construction was rejected in Nov 2012,  not regarded by Govt as officially recognised camp.  Govt to clarify position &amp; identify suitable land.  
</t>
    </r>
    <r>
      <rPr>
        <b/>
        <u/>
        <sz val="9"/>
        <color theme="1"/>
        <rFont val="Calibri"/>
        <family val="2"/>
        <scheme val="minor"/>
      </rPr>
      <t xml:space="preserve">Required land: 4.2 acres </t>
    </r>
    <r>
      <rPr>
        <b/>
        <sz val="9"/>
        <color theme="1"/>
        <rFont val="Calibri"/>
        <family val="2"/>
        <scheme val="minor"/>
      </rPr>
      <t xml:space="preserve"> + </t>
    </r>
    <r>
      <rPr>
        <b/>
        <u/>
        <sz val="9"/>
        <color theme="1"/>
        <rFont val="Calibri"/>
        <family val="2"/>
        <scheme val="minor"/>
      </rPr>
      <t>compensation for land owners</t>
    </r>
  </si>
  <si>
    <r>
      <t xml:space="preserve">Rakhine State Govt does not recognise as an official site and will NOT consider shelters here.  Govt to clarify position &amp; identify suitable land.
</t>
    </r>
    <r>
      <rPr>
        <b/>
        <u/>
        <sz val="9"/>
        <color theme="1"/>
        <rFont val="Calibri"/>
        <family val="2"/>
        <scheme val="minor"/>
      </rPr>
      <t>Required land: 31.2 acres</t>
    </r>
    <r>
      <rPr>
        <b/>
        <sz val="9"/>
        <color theme="1"/>
        <rFont val="Calibri"/>
        <family val="2"/>
        <scheme val="minor"/>
      </rPr>
      <t xml:space="preserve"> + </t>
    </r>
    <r>
      <rPr>
        <b/>
        <u/>
        <sz val="9"/>
        <color theme="1"/>
        <rFont val="Calibri"/>
        <family val="2"/>
        <scheme val="minor"/>
      </rPr>
      <t>compensation for land owners</t>
    </r>
  </si>
  <si>
    <r>
      <t xml:space="preserve">Rakhine State Government </t>
    </r>
    <r>
      <rPr>
        <b/>
        <u/>
        <sz val="9"/>
        <rFont val="Calibri"/>
        <family val="2"/>
        <scheme val="minor"/>
      </rPr>
      <t xml:space="preserve">adamant </t>
    </r>
    <r>
      <rPr>
        <sz val="9"/>
        <rFont val="Calibri"/>
        <family val="2"/>
        <scheme val="minor"/>
      </rPr>
      <t xml:space="preserve">that these IDPs (many from Pauktaw T/ship) will NOT be provided temp shelter in Sittwe TP &amp; this rainy season will be provided tents but then relocated back to place of origin
</t>
    </r>
    <r>
      <rPr>
        <b/>
        <u/>
        <sz val="9"/>
        <rFont val="Calibri"/>
        <family val="2"/>
        <scheme val="minor"/>
      </rPr>
      <t>Required land: 4.4 acres</t>
    </r>
    <r>
      <rPr>
        <b/>
        <sz val="9"/>
        <rFont val="Calibri"/>
        <family val="2"/>
        <scheme val="minor"/>
      </rPr>
      <t xml:space="preserve"> + </t>
    </r>
    <r>
      <rPr>
        <b/>
        <u/>
        <sz val="9"/>
        <rFont val="Calibri"/>
        <family val="2"/>
        <scheme val="minor"/>
      </rPr>
      <t>compensation for land owners</t>
    </r>
  </si>
  <si>
    <r>
      <t xml:space="preserve">Rakhine State Govt are considering constructing 30 shelters where tents are currently located. Govt needs to confirm plans/identify suitable land.
 </t>
    </r>
    <r>
      <rPr>
        <b/>
        <u/>
        <sz val="9"/>
        <color theme="1"/>
        <rFont val="Calibri"/>
        <family val="2"/>
        <scheme val="minor"/>
      </rPr>
      <t>Required land: 2.2 acres</t>
    </r>
    <r>
      <rPr>
        <b/>
        <sz val="9"/>
        <color theme="1"/>
        <rFont val="Calibri"/>
        <family val="2"/>
        <scheme val="minor"/>
      </rPr>
      <t xml:space="preserve">  + </t>
    </r>
    <r>
      <rPr>
        <b/>
        <u/>
        <sz val="9"/>
        <color theme="1"/>
        <rFont val="Calibri"/>
        <family val="2"/>
        <scheme val="minor"/>
      </rPr>
      <t>compensation for land owners</t>
    </r>
  </si>
  <si>
    <r>
      <t xml:space="preserve">Rakhine State Government </t>
    </r>
    <r>
      <rPr>
        <b/>
        <u/>
        <sz val="9"/>
        <rFont val="Calibri"/>
        <family val="2"/>
        <scheme val="minor"/>
      </rPr>
      <t>adamant</t>
    </r>
    <r>
      <rPr>
        <sz val="9"/>
        <rFont val="Calibri"/>
        <family val="2"/>
        <scheme val="minor"/>
      </rPr>
      <t xml:space="preserve"> that these IDPs (primarily from Pauktaw T/ship-urban areas) will NOT be provided temp shelter in Sittwe TP &amp; this rainy season will be provided tents but then relocated back to Pauktaw/place of origin
</t>
    </r>
    <r>
      <rPr>
        <b/>
        <u/>
        <sz val="9"/>
        <rFont val="Calibri"/>
        <family val="2"/>
        <scheme val="minor"/>
      </rPr>
      <t xml:space="preserve">Required land: 5.7 acres </t>
    </r>
    <r>
      <rPr>
        <b/>
        <sz val="9"/>
        <rFont val="Calibri"/>
        <family val="2"/>
        <scheme val="minor"/>
      </rPr>
      <t xml:space="preserve"> + </t>
    </r>
    <r>
      <rPr>
        <b/>
        <u/>
        <sz val="9"/>
        <rFont val="Calibri"/>
        <family val="2"/>
        <scheme val="minor"/>
      </rPr>
      <t>compensation for land owners</t>
    </r>
  </si>
  <si>
    <r>
      <t xml:space="preserve">Rakhine State Government </t>
    </r>
    <r>
      <rPr>
        <b/>
        <u/>
        <sz val="9"/>
        <rFont val="Calibri"/>
        <family val="2"/>
        <scheme val="minor"/>
      </rPr>
      <t>adamant</t>
    </r>
    <r>
      <rPr>
        <sz val="9"/>
        <rFont val="Calibri"/>
        <family val="2"/>
        <scheme val="minor"/>
      </rPr>
      <t xml:space="preserve"> that these IDPs (primarily from Pauktaw T/ship-urban areas) will NOT be provided temp shelter in Sittwe TP &amp; this rainy season will be provided tents but then relocated back to Pauktaw/place of origin
</t>
    </r>
    <r>
      <rPr>
        <b/>
        <u/>
        <sz val="9"/>
        <rFont val="Calibri"/>
        <family val="2"/>
        <scheme val="minor"/>
      </rPr>
      <t xml:space="preserve">Required land: 0.5 acres </t>
    </r>
    <r>
      <rPr>
        <b/>
        <sz val="9"/>
        <rFont val="Calibri"/>
        <family val="2"/>
        <scheme val="minor"/>
      </rPr>
      <t xml:space="preserve"> + </t>
    </r>
    <r>
      <rPr>
        <b/>
        <u/>
        <sz val="9"/>
        <rFont val="Calibri"/>
        <family val="2"/>
        <scheme val="minor"/>
      </rPr>
      <t>compensation for land owners</t>
    </r>
  </si>
  <si>
    <t>Required land is based on simple calculation of 1 acre for 500 individuals</t>
  </si>
  <si>
    <r>
      <t xml:space="preserve">Rakhine State Govt will NOT construct shelters here - likely relocation beyond Hmanzi junction. Govt needs to identify suitable land. 
</t>
    </r>
    <r>
      <rPr>
        <b/>
        <u/>
        <sz val="9"/>
        <color theme="1"/>
        <rFont val="Calibri"/>
        <family val="2"/>
        <scheme val="minor"/>
      </rPr>
      <t>Required land: 3.8 acres</t>
    </r>
    <r>
      <rPr>
        <sz val="9"/>
        <color theme="1"/>
        <rFont val="Calibri"/>
        <family val="2"/>
        <scheme val="minor"/>
      </rPr>
      <t xml:space="preserve"> + </t>
    </r>
    <r>
      <rPr>
        <b/>
        <u/>
        <sz val="9"/>
        <color theme="1"/>
        <rFont val="Calibri"/>
        <family val="2"/>
        <scheme val="minor"/>
      </rPr>
      <t>compensation for land owners</t>
    </r>
  </si>
  <si>
    <t>Discussion with Shelter Cluster, Govt (Minister for Immigration, Deputy Minister for Border Affairs &amp; Chief Minister for Rakhine) &amp; US, Australia, British Ambassadors &amp; ECHO during April 8th visit to Rakhine State</t>
  </si>
  <si>
    <r>
      <t xml:space="preserve">The below table was first submitted to the Government of Myanmar April 6th in Nay Pyi Taw as part of the </t>
    </r>
    <r>
      <rPr>
        <b/>
        <i/>
        <sz val="10"/>
        <rFont val="Calibri"/>
        <family val="2"/>
        <scheme val="minor"/>
      </rPr>
      <t xml:space="preserve">Inter-Agency Preparedness/Contingency Plan - Rakhine State, Myanmar, March 2013. </t>
    </r>
    <r>
      <rPr>
        <b/>
        <sz val="10"/>
        <rFont val="Calibri"/>
        <family val="2"/>
        <scheme val="minor"/>
      </rPr>
      <t>In</t>
    </r>
    <r>
      <rPr>
        <b/>
        <i/>
        <sz val="10"/>
        <rFont val="Calibri"/>
        <family val="2"/>
        <scheme val="minor"/>
      </rPr>
      <t xml:space="preserve"> </t>
    </r>
    <r>
      <rPr>
        <b/>
        <sz val="10"/>
        <rFont val="Calibri"/>
        <family val="2"/>
        <scheme val="minor"/>
      </rPr>
      <t>addition to</t>
    </r>
    <r>
      <rPr>
        <b/>
        <i/>
        <sz val="10"/>
        <rFont val="Calibri"/>
        <family val="2"/>
        <scheme val="minor"/>
      </rPr>
      <t xml:space="preserve"> that </t>
    </r>
    <r>
      <rPr>
        <b/>
        <sz val="10"/>
        <rFont val="Calibri"/>
        <family val="2"/>
        <scheme val="minor"/>
      </rPr>
      <t xml:space="preserve">meeting and the following meeting April 7th in Yangon at the Myanmar Peace Centre with the Government of Myanmar and key international donors, the UN and the UNHCR led Shelter Cluster was encouraged by the progress made in these discussions in reaching an understanding of five key matters of joint interest: </t>
    </r>
    <r>
      <rPr>
        <b/>
        <i/>
        <sz val="10"/>
        <rFont val="Calibri"/>
        <family val="2"/>
        <scheme val="minor"/>
      </rPr>
      <t xml:space="preserve">  
1. The Government of Myanmar has committed itself to lead reconciliation efforts at all levels between the divided communities in Rakhine State;
2. An agreement that the Government of Myanmar will facilitate the voluntary return of internally displaced persons (IDPs), who are able and willing, to their places of origin, as soon as feasible;
3. It is acknowledged that temporary shelter is required for IDPs currently precluded from returning to their places of origin. In this respect, the Government of Myanmar is committed to delivering international standards in shelter and other vital services, with particular attention to the most vulnerable;
4. The Government of Myanmar will provide sufficient and where feasible non flood prone land for the construction of temporary shelters plus seek to ensure a transparent and fair allocation of temporary shelters for the displaced;  
5. A commitment by the authorities in Nay Pyi Taw to open a dedicated communication channel for humanitarian actors in Rakhine State to ensure an immediate response when needed.</t>
    </r>
  </si>
  <si>
    <t>Field visit:
1. Land survey                        2. Site Plan
3. Tender</t>
  </si>
  <si>
    <r>
      <t xml:space="preserve">Identification of shelter provider.                            Signify </t>
    </r>
    <r>
      <rPr>
        <b/>
        <u/>
        <sz val="9"/>
        <color theme="1"/>
        <rFont val="Calibri"/>
        <family val="2"/>
        <scheme val="minor"/>
      </rPr>
      <t>if shelter actor has been identified during April 8th visito Rakine State</t>
    </r>
    <r>
      <rPr>
        <b/>
        <sz val="9"/>
        <color theme="1"/>
        <rFont val="Calibri"/>
        <family val="2"/>
        <scheme val="minor"/>
      </rPr>
      <t xml:space="preserve"> </t>
    </r>
  </si>
  <si>
    <t>NA</t>
  </si>
  <si>
    <r>
      <t xml:space="preserve">Action required by Govt as </t>
    </r>
    <r>
      <rPr>
        <i/>
        <sz val="9"/>
        <color theme="1"/>
        <rFont val="Calibri"/>
        <family val="2"/>
        <scheme val="minor"/>
      </rPr>
      <t>the</t>
    </r>
    <r>
      <rPr>
        <sz val="9"/>
        <color theme="1"/>
        <rFont val="Calibri"/>
        <family val="2"/>
        <scheme val="minor"/>
      </rPr>
      <t xml:space="preserve"> shelter actor</t>
    </r>
  </si>
  <si>
    <r>
      <t xml:space="preserve">Bu May Ohn Taw (PT) &amp; </t>
    </r>
    <r>
      <rPr>
        <sz val="9"/>
        <color theme="0" tint="-0.499984740745262"/>
        <rFont val="Calibri"/>
        <family val="2"/>
        <scheme val="minor"/>
      </rPr>
      <t xml:space="preserve">Bu May Ohn Taw Shore (PT) </t>
    </r>
    <r>
      <rPr>
        <sz val="9"/>
        <rFont val="Calibri"/>
        <family val="2"/>
        <scheme val="minor"/>
      </rPr>
      <t>-</t>
    </r>
    <r>
      <rPr>
        <sz val="9"/>
        <color theme="0" tint="-0.499984740745262"/>
        <rFont val="Calibri"/>
        <family val="2"/>
        <scheme val="minor"/>
      </rPr>
      <t xml:space="preserve"> </t>
    </r>
    <r>
      <rPr>
        <sz val="9"/>
        <rFont val="Calibri"/>
        <family val="2"/>
        <scheme val="minor"/>
      </rPr>
      <t xml:space="preserve">note IDPs in Bu May Ohn Taw Shore (PT) to reloacte to Bu May Ohn Taw (PT) </t>
    </r>
    <r>
      <rPr>
        <sz val="9"/>
        <color theme="0" tint="-0.499984740745262"/>
        <rFont val="Calibri"/>
        <family val="2"/>
        <scheme val="minor"/>
      </rPr>
      <t xml:space="preserve"> </t>
    </r>
  </si>
  <si>
    <t xml:space="preserve">Govt stated that 6 potential sites in rural areas of Sittwe Township have been identified for temporary shelter. Shared with Shelter Cluster evening 6th April. More precise details needed from Govt. Shelter Cluster concern over sufficiency of land. </t>
  </si>
  <si>
    <t xml:space="preserve">Govt stated that 6 potential sites in rural areas of Sittwe Township have been identified for temporary shelter. Shared with Shelter Cluster evening 6th April. More precise details needed from Govt. Shelter Cluster concern over sufficiency of land.  </t>
  </si>
  <si>
    <t xml:space="preserve">Shelter Cluster confirmed NO shelter member, including UNHCR, has programmatic capacity to complete shelters before rains. Govt provisionally confirmed as shelter provider. </t>
  </si>
  <si>
    <t>Shelter Cluster confirmed NO shelter member, including UNHCR, has programmatic capacity to complete shelters before rains. Govt provisionally confirmed as shelter provider.</t>
  </si>
  <si>
    <t xml:space="preserve">During April 8th visito Rakine State Govt requested funding for shelters in Sittwe Township, Shelter Cluster confirmed they would advocate with donors for funding. </t>
  </si>
  <si>
    <r>
      <t xml:space="preserve">Done in parallel,                   1 week to 10 days required. 
</t>
    </r>
    <r>
      <rPr>
        <u/>
        <sz val="9"/>
        <color theme="1"/>
        <rFont val="Calibri"/>
        <family val="2"/>
        <scheme val="minor"/>
      </rPr>
      <t>Shelter Cluster to provide technical support in site planning &amp; shelter design re. adherence to international standards</t>
    </r>
    <r>
      <rPr>
        <sz val="9"/>
        <color theme="1"/>
        <rFont val="Calibri"/>
        <family val="2"/>
        <scheme val="minor"/>
      </rPr>
      <t>.</t>
    </r>
  </si>
  <si>
    <t>Govt provisionally stated 3 months to build shelters. 
Govt to ensure security for contractors &amp; materials.</t>
  </si>
  <si>
    <t>Shelter design</t>
  </si>
  <si>
    <r>
      <t xml:space="preserve">Govt as </t>
    </r>
    <r>
      <rPr>
        <i/>
        <sz val="9"/>
        <color theme="1"/>
        <rFont val="Calibri"/>
        <family val="2"/>
        <scheme val="minor"/>
      </rPr>
      <t>the</t>
    </r>
    <r>
      <rPr>
        <sz val="9"/>
        <color theme="1"/>
        <rFont val="Calibri"/>
        <family val="2"/>
        <scheme val="minor"/>
      </rPr>
      <t xml:space="preserve"> shelter actor supported by Shelter Cluster</t>
    </r>
  </si>
  <si>
    <t>Govt as the shelter actor supported by Shelter Cluster</t>
  </si>
  <si>
    <r>
      <t xml:space="preserve">Based on current situation, likely best case scenario is Govt to identify more suitable land to locate IDPs in tents. Govt </t>
    </r>
    <r>
      <rPr>
        <i/>
        <sz val="9"/>
        <color theme="1"/>
        <rFont val="Calibri"/>
        <family val="2"/>
        <scheme val="minor"/>
      </rPr>
      <t>must</t>
    </r>
    <r>
      <rPr>
        <sz val="9"/>
        <color theme="1"/>
        <rFont val="Calibri"/>
        <family val="2"/>
        <scheme val="minor"/>
      </rPr>
      <t xml:space="preserve"> confirm precise land where IDPs will be located.</t>
    </r>
  </si>
  <si>
    <t>Based on current situation, likely best case scenario is Govt to identify more suitable land to locate IDPs in tents. Govt must confirm precise land where IDPs will be located.</t>
  </si>
  <si>
    <t>Govt supported by UNHCR led Shelter Cluster</t>
  </si>
  <si>
    <t>Shelter Cluster to provide technical support to Govt in site planning &amp; provision of tents/emergency shelter</t>
  </si>
  <si>
    <t>The UN, and UNHCR as Shelter Cluster Lead, also stresses the equally critical point that while the central focus of Monday’s visit to Rakhine was on shelter, the provision of sufficient health and water and sanitation (WASH) support as well as physical safety is equally if not more critical in terms of life saving activities. Similarly close cooperation between the Government of Myanmar and the UNICEF led WASH Cluster and the WHO–Merlin led Health Cluster is vital. It is a sobering thought that between in the first three months of 2013 it is reported that approximately 30 people have died in the Taung Paw IDP camp, including 14 women, 10 babies, four at birth.</t>
  </si>
  <si>
    <r>
      <t xml:space="preserve">Above mentioned plans (in total) allows for 400 temporary shelters, approximately 20,000 persons. Still leaves </t>
    </r>
    <r>
      <rPr>
        <b/>
        <u/>
        <sz val="9"/>
        <color theme="1"/>
        <rFont val="Calibri"/>
        <family val="2"/>
        <scheme val="minor"/>
      </rPr>
      <t>gap</t>
    </r>
    <r>
      <rPr>
        <b/>
        <sz val="9"/>
        <color theme="1"/>
        <rFont val="Calibri"/>
        <family val="2"/>
        <scheme val="minor"/>
      </rPr>
      <t xml:space="preserve"> of 25,000 without temporary shelter for rainy season. Shelter Cluster requires further clarity from Govt on precise temporary shelter site plans and construction of temporary shelters for Sittwe Township.</t>
    </r>
  </si>
  <si>
    <t>Temporary shelters will be built on the current IDP site. There is insufficient land to build the required number of temporary shelters in the IDPs place of origin.</t>
  </si>
  <si>
    <t xml:space="preserve">Land survey, site plan &amp; tender complete </t>
  </si>
  <si>
    <t>UNHCR/Govt - ongoing</t>
  </si>
  <si>
    <t xml:space="preserve">Due to remaining high levels of tension between Rakhine and IDPs, and despite the preferable option of building temporary shelters for Muslim IDPs in their place of origin, at this juncture and particularly for the IDPs’ security, Government of Myanmar explicitly requested that the shelters not be built in IDP place of origin. </t>
  </si>
  <si>
    <t xml:space="preserve">Return to place of origin for these IDPs is not viable since it would require the IDPs to return to Pauktaw Town where their security cannot be assured. </t>
  </si>
  <si>
    <r>
      <t xml:space="preserve">Govt </t>
    </r>
    <r>
      <rPr>
        <i/>
        <sz val="9"/>
        <color theme="1"/>
        <rFont val="Calibri"/>
        <family val="2"/>
        <scheme val="minor"/>
      </rPr>
      <t>must</t>
    </r>
    <r>
      <rPr>
        <sz val="9"/>
        <color theme="1"/>
        <rFont val="Calibri"/>
        <family val="2"/>
        <scheme val="minor"/>
      </rPr>
      <t xml:space="preserve"> ensure the land is sufficiently compacted plus provide an additional 2.5 acres. </t>
    </r>
  </si>
  <si>
    <t>Due to no other suitable land available, the shelters will have to be elevated at the identified site.</t>
  </si>
  <si>
    <t>DRC/UNHCR/Govt - ongoing</t>
  </si>
  <si>
    <r>
      <t xml:space="preserve">Construction of temporary shelters on IDP place of origin viable but </t>
    </r>
    <r>
      <rPr>
        <i/>
        <sz val="9"/>
        <color theme="1"/>
        <rFont val="Calibri"/>
        <family val="2"/>
        <scheme val="minor"/>
      </rPr>
      <t>must</t>
    </r>
    <r>
      <rPr>
        <sz val="9"/>
        <color theme="1"/>
        <rFont val="Calibri"/>
        <family val="2"/>
        <scheme val="minor"/>
      </rPr>
      <t xml:space="preserve"> be confirmed that the IDPs would be willing to live in this location. UNHCR following-up with the IDPs the week of April 8th and determine if they would be willing to live in their place of origin.</t>
    </r>
  </si>
  <si>
    <t xml:space="preserve">Action dependent upon results of UNHCR/IDP consultation week April 6th </t>
  </si>
  <si>
    <t xml:space="preserve">Suitable pasture land confirmed for the construction of temporary shelters. Govt confirmed that efforts by neighboring communities to block access and building of shelters will be addressed, as needed. </t>
  </si>
  <si>
    <t>Land survey, site plan &amp; tender complete</t>
  </si>
  <si>
    <t>6-8 weeks
Govt to ensure security for contractors &amp; materials</t>
  </si>
  <si>
    <t xml:space="preserve">Land survey, site plan &amp; tender complete  </t>
  </si>
  <si>
    <t>Shelter Cluster Action List, Rakhine - Actions per Site, 15.4.'13</t>
  </si>
  <si>
    <t>Temporary shelter (TS) design as agreed between Shelter Cluster and Govt office: Development Affairs Minister, Rakhine State Government. See attached TS drawings (45'x30'x9')</t>
  </si>
  <si>
    <t>Design as agreed with Shelter Cluster - see attached TS drawings (45'x30'x9')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</si>
</sst>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_(&quot;$&quot;* \(#,##0.00\);_(&quot;$&quot;* &quot;-&quot;??_);_(@_)"/>
    <numFmt numFmtId="165" formatCode="_(* #,##0.00_);_(* \(#,##0.00\);_(* &quot;-&quot;??_);_(@_)"/>
    <numFmt numFmtId="166" formatCode="_(&quot;$&quot;* #,##0_);_(&quot;$&quot;* \(#,##0\);_(&quot;$&quot;*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i/>
      <sz val="9"/>
      <color theme="1"/>
      <name val="Calibri"/>
      <family val="2"/>
      <scheme val="minor"/>
    </font>
    <font>
      <b/>
      <u/>
      <sz val="9"/>
      <color theme="1"/>
      <name val="Calibri"/>
      <family val="2"/>
      <scheme val="minor"/>
    </font>
    <font>
      <b/>
      <sz val="11"/>
      <color theme="0"/>
      <name val="Calibri"/>
      <family val="2"/>
      <scheme val="minor"/>
    </font>
    <font>
      <sz val="9"/>
      <name val="Calibri"/>
      <family val="2"/>
      <scheme val="minor"/>
    </font>
    <font>
      <b/>
      <u/>
      <sz val="9"/>
      <name val="Calibri"/>
      <family val="2"/>
      <scheme val="minor"/>
    </font>
    <font>
      <b/>
      <sz val="11"/>
      <name val="Calibri"/>
      <family val="2"/>
      <scheme val="minor"/>
    </font>
    <font>
      <b/>
      <sz val="18"/>
      <name val="Calibri"/>
      <family val="2"/>
      <scheme val="minor"/>
    </font>
    <font>
      <sz val="11"/>
      <name val="Calibri"/>
      <family val="2"/>
      <scheme val="minor"/>
    </font>
    <font>
      <b/>
      <sz val="9"/>
      <name val="Calibri"/>
      <family val="2"/>
      <scheme val="minor"/>
    </font>
    <font>
      <b/>
      <sz val="10"/>
      <name val="Calibri"/>
      <family val="2"/>
      <scheme val="minor"/>
    </font>
    <font>
      <b/>
      <i/>
      <sz val="10"/>
      <name val="Calibri"/>
      <family val="2"/>
      <scheme val="minor"/>
    </font>
    <font>
      <u/>
      <sz val="9"/>
      <color theme="1"/>
      <name val="Calibri"/>
      <family val="2"/>
      <scheme val="minor"/>
    </font>
    <font>
      <sz val="9"/>
      <color theme="0" tint="-0.499984740745262"/>
      <name val="Calibri"/>
      <family val="2"/>
      <scheme val="minor"/>
    </font>
  </fonts>
  <fills count="8">
    <fill>
      <patternFill patternType="none"/>
    </fill>
    <fill>
      <patternFill patternType="gray125"/>
    </fill>
    <fill>
      <patternFill patternType="solid">
        <fgColor rgb="FFFFCCCC"/>
        <bgColor indexed="64"/>
      </patternFill>
    </fill>
    <fill>
      <patternFill patternType="solid">
        <fgColor theme="0"/>
        <bgColor indexed="64"/>
      </patternFill>
    </fill>
    <fill>
      <patternFill patternType="solid">
        <fgColor rgb="FFCCFF99"/>
        <bgColor indexed="64"/>
      </patternFill>
    </fill>
    <fill>
      <patternFill patternType="solid">
        <fgColor rgb="FFFFFFFF"/>
        <bgColor indexed="64"/>
      </patternFill>
    </fill>
    <fill>
      <patternFill patternType="solid">
        <fgColor theme="7" tint="0.59999389629810485"/>
        <bgColor indexed="64"/>
      </patternFill>
    </fill>
    <fill>
      <patternFill patternType="solid">
        <fgColor rgb="FFCCEC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143">
    <xf numFmtId="0" fontId="0" fillId="0" borderId="0" xfId="0"/>
    <xf numFmtId="0" fontId="0" fillId="0" borderId="0" xfId="0" applyAlignment="1">
      <alignment horizontal="left"/>
    </xf>
    <xf numFmtId="0" fontId="0" fillId="0" borderId="0" xfId="0" applyAlignment="1">
      <alignment horizontal="center"/>
    </xf>
    <xf numFmtId="0" fontId="4" fillId="0" borderId="1" xfId="0" applyFont="1" applyBorder="1" applyAlignment="1">
      <alignment horizontal="center" vertical="center" wrapText="1"/>
    </xf>
    <xf numFmtId="0" fontId="0" fillId="0" borderId="0" xfId="0" applyBorder="1" applyAlignment="1">
      <alignment horizontal="left"/>
    </xf>
    <xf numFmtId="0" fontId="4" fillId="0" borderId="0" xfId="0" applyFont="1" applyBorder="1" applyAlignment="1">
      <alignment vertical="center" wrapText="1"/>
    </xf>
    <xf numFmtId="0" fontId="0" fillId="0" borderId="0" xfId="0" applyBorder="1"/>
    <xf numFmtId="0" fontId="2" fillId="0" borderId="0" xfId="0" applyFont="1" applyBorder="1"/>
    <xf numFmtId="37" fontId="3" fillId="0" borderId="0" xfId="0" applyNumberFormat="1" applyFont="1" applyBorder="1" applyAlignment="1">
      <alignment horizontal="center" vertical="center" wrapText="1"/>
    </xf>
    <xf numFmtId="3" fontId="4" fillId="0" borderId="1" xfId="1" applyNumberFormat="1" applyFont="1" applyBorder="1" applyAlignment="1">
      <alignment horizontal="center" vertical="center" wrapText="1"/>
    </xf>
    <xf numFmtId="0" fontId="4" fillId="0" borderId="13" xfId="0" applyFont="1" applyBorder="1" applyAlignment="1">
      <alignment horizontal="center" vertical="center" wrapText="1"/>
    </xf>
    <xf numFmtId="0" fontId="4" fillId="0" borderId="17" xfId="0" applyFont="1" applyBorder="1" applyAlignment="1">
      <alignment horizontal="center" vertical="center" wrapText="1"/>
    </xf>
    <xf numFmtId="3" fontId="3" fillId="0" borderId="0" xfId="1" applyNumberFormat="1" applyFont="1" applyBorder="1" applyAlignment="1">
      <alignment horizontal="center" vertical="center" wrapText="1"/>
    </xf>
    <xf numFmtId="0" fontId="3" fillId="0" borderId="0" xfId="0" applyFont="1" applyBorder="1" applyAlignment="1">
      <alignment horizontal="center" vertical="center" wrapText="1"/>
    </xf>
    <xf numFmtId="0" fontId="4" fillId="0" borderId="20" xfId="0" applyFont="1" applyBorder="1" applyAlignment="1">
      <alignment horizontal="center" vertical="center" wrapText="1"/>
    </xf>
    <xf numFmtId="3" fontId="4" fillId="0" borderId="15" xfId="1" applyNumberFormat="1" applyFont="1" applyBorder="1" applyAlignment="1">
      <alignment horizontal="center" vertical="center" wrapText="1"/>
    </xf>
    <xf numFmtId="0" fontId="3"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3" fillId="2" borderId="16" xfId="0" applyFont="1" applyFill="1" applyBorder="1" applyAlignment="1">
      <alignment horizontal="center" vertical="center" wrapText="1"/>
    </xf>
    <xf numFmtId="0" fontId="4" fillId="0" borderId="26" xfId="0" applyFont="1" applyBorder="1" applyAlignment="1">
      <alignment horizontal="center" vertical="center" wrapText="1"/>
    </xf>
    <xf numFmtId="0" fontId="4" fillId="0" borderId="6" xfId="0" applyFont="1" applyBorder="1" applyAlignment="1">
      <alignment horizontal="center" vertical="center" wrapText="1"/>
    </xf>
    <xf numFmtId="166" fontId="4" fillId="2"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166" fontId="4" fillId="2" borderId="15" xfId="0" applyNumberFormat="1" applyFont="1" applyFill="1" applyBorder="1" applyAlignment="1">
      <alignment horizontal="center" vertical="center" wrapText="1"/>
    </xf>
    <xf numFmtId="0" fontId="8" fillId="0" borderId="15" xfId="0" applyFont="1" applyBorder="1" applyAlignment="1">
      <alignment horizontal="center" vertical="center" wrapText="1"/>
    </xf>
    <xf numFmtId="0" fontId="12" fillId="0" borderId="0" xfId="0" applyFont="1"/>
    <xf numFmtId="0" fontId="0" fillId="0" borderId="0" xfId="0" applyAlignment="1">
      <alignment wrapText="1"/>
    </xf>
    <xf numFmtId="0" fontId="2" fillId="0" borderId="19" xfId="0" applyFont="1" applyBorder="1" applyAlignment="1">
      <alignment horizontal="center" vertical="center"/>
    </xf>
    <xf numFmtId="0" fontId="2" fillId="0" borderId="18" xfId="0" applyFont="1" applyBorder="1" applyAlignment="1">
      <alignment horizontal="center" vertical="center"/>
    </xf>
    <xf numFmtId="166" fontId="10" fillId="0" borderId="31" xfId="2" applyNumberFormat="1" applyFont="1" applyBorder="1" applyAlignment="1">
      <alignment horizontal="center" wrapText="1"/>
    </xf>
    <xf numFmtId="0" fontId="2" fillId="0" borderId="0" xfId="0" applyFont="1" applyBorder="1" applyAlignment="1">
      <alignment horizontal="center" vertical="center"/>
    </xf>
    <xf numFmtId="166" fontId="3" fillId="4" borderId="4" xfId="0" applyNumberFormat="1"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15" xfId="0" applyFont="1" applyBorder="1" applyAlignment="1">
      <alignment horizontal="center" vertical="center" wrapText="1"/>
    </xf>
    <xf numFmtId="0" fontId="4" fillId="5" borderId="21" xfId="0" applyFont="1" applyFill="1" applyBorder="1" applyAlignment="1">
      <alignment horizontal="center" vertical="center"/>
    </xf>
    <xf numFmtId="0" fontId="4" fillId="0" borderId="11" xfId="0" applyFont="1" applyBorder="1" applyAlignment="1">
      <alignment horizontal="center" vertical="center" wrapText="1"/>
    </xf>
    <xf numFmtId="0" fontId="4" fillId="7"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2" fillId="0" borderId="40" xfId="0" applyFont="1" applyBorder="1" applyAlignment="1">
      <alignment horizontal="center" vertical="center"/>
    </xf>
    <xf numFmtId="0" fontId="4" fillId="0" borderId="23" xfId="0" applyFont="1" applyBorder="1" applyAlignment="1">
      <alignment horizontal="center" vertical="center" wrapText="1"/>
    </xf>
    <xf numFmtId="3" fontId="4" fillId="0" borderId="11" xfId="1" applyNumberFormat="1" applyFont="1" applyBorder="1" applyAlignment="1">
      <alignment horizontal="center" vertical="center" wrapText="1"/>
    </xf>
    <xf numFmtId="166" fontId="4" fillId="2" borderId="11" xfId="0" applyNumberFormat="1" applyFont="1" applyFill="1" applyBorder="1" applyAlignment="1">
      <alignment horizontal="center" vertical="center" wrapText="1"/>
    </xf>
    <xf numFmtId="0" fontId="4" fillId="7" borderId="1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7" borderId="3" xfId="0" applyFont="1" applyFill="1" applyBorder="1" applyAlignment="1">
      <alignment horizontal="center" vertical="center" wrapText="1"/>
    </xf>
    <xf numFmtId="0" fontId="4" fillId="0" borderId="15" xfId="0" applyFont="1" applyBorder="1" applyAlignment="1">
      <alignment horizontal="center" vertical="center" wrapText="1"/>
    </xf>
    <xf numFmtId="3" fontId="4" fillId="0" borderId="12" xfId="1" applyNumberFormat="1" applyFont="1" applyBorder="1" applyAlignment="1">
      <alignment horizontal="center" vertical="center" wrapText="1"/>
    </xf>
    <xf numFmtId="0" fontId="4" fillId="0" borderId="12" xfId="0" applyFont="1" applyBorder="1" applyAlignment="1">
      <alignment horizontal="center" vertical="center" wrapText="1"/>
    </xf>
    <xf numFmtId="0" fontId="2" fillId="0" borderId="41" xfId="0" applyFont="1" applyBorder="1" applyAlignment="1">
      <alignment horizontal="center"/>
    </xf>
    <xf numFmtId="37" fontId="3" fillId="0" borderId="0" xfId="1" applyNumberFormat="1" applyFont="1" applyBorder="1" applyAlignment="1">
      <alignment horizontal="center" vertical="center" wrapText="1"/>
    </xf>
    <xf numFmtId="166" fontId="3" fillId="2" borderId="42" xfId="2"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7" borderId="32" xfId="0" applyFont="1" applyFill="1" applyBorder="1" applyAlignment="1">
      <alignment horizontal="center" vertical="center" wrapText="1"/>
    </xf>
    <xf numFmtId="166" fontId="3" fillId="4" borderId="42" xfId="0" applyNumberFormat="1" applyFont="1" applyFill="1" applyBorder="1" applyAlignment="1">
      <alignment vertical="center" wrapText="1"/>
    </xf>
    <xf numFmtId="0" fontId="4" fillId="7" borderId="15" xfId="0" applyFont="1" applyFill="1" applyBorder="1" applyAlignment="1">
      <alignment horizontal="center" vertical="center" wrapText="1"/>
    </xf>
    <xf numFmtId="0" fontId="2" fillId="0" borderId="44" xfId="0" applyFont="1" applyBorder="1" applyAlignment="1">
      <alignment horizontal="center" vertical="center"/>
    </xf>
    <xf numFmtId="0" fontId="4" fillId="0" borderId="45" xfId="0" applyFont="1" applyBorder="1" applyAlignment="1">
      <alignment horizontal="center" vertical="center" wrapText="1"/>
    </xf>
    <xf numFmtId="0" fontId="4" fillId="0" borderId="46" xfId="0" applyFont="1" applyBorder="1" applyAlignment="1">
      <alignment horizontal="center" vertical="center" wrapText="1"/>
    </xf>
    <xf numFmtId="3" fontId="4" fillId="0" borderId="46" xfId="1" applyNumberFormat="1" applyFont="1" applyBorder="1" applyAlignment="1">
      <alignment horizontal="center" vertical="center" wrapText="1"/>
    </xf>
    <xf numFmtId="166" fontId="4" fillId="4" borderId="46" xfId="0" applyNumberFormat="1" applyFont="1" applyFill="1" applyBorder="1" applyAlignment="1">
      <alignment horizontal="center" vertical="center" wrapText="1"/>
    </xf>
    <xf numFmtId="0" fontId="4" fillId="7" borderId="46" xfId="0" applyFont="1" applyFill="1" applyBorder="1" applyAlignment="1">
      <alignment horizontal="center" vertical="center" wrapText="1"/>
    </xf>
    <xf numFmtId="0" fontId="4" fillId="0" borderId="47" xfId="0" applyFont="1" applyBorder="1" applyAlignment="1">
      <alignment horizontal="center" vertical="center" wrapText="1"/>
    </xf>
    <xf numFmtId="0" fontId="2" fillId="0" borderId="30" xfId="0" applyFont="1" applyBorder="1" applyAlignment="1">
      <alignment horizontal="center" vertical="center"/>
    </xf>
    <xf numFmtId="166" fontId="4" fillId="4" borderId="27" xfId="0" applyNumberFormat="1" applyFont="1" applyFill="1" applyBorder="1" applyAlignment="1">
      <alignment horizontal="center" vertical="center" wrapText="1"/>
    </xf>
    <xf numFmtId="0" fontId="4" fillId="7" borderId="12" xfId="0" applyFont="1" applyFill="1" applyBorder="1" applyAlignment="1">
      <alignment horizontal="center" vertical="center" wrapText="1"/>
    </xf>
    <xf numFmtId="0" fontId="4" fillId="0" borderId="24" xfId="0" applyFont="1" applyBorder="1" applyAlignment="1">
      <alignment horizontal="center" vertical="center" wrapText="1"/>
    </xf>
    <xf numFmtId="0" fontId="3" fillId="6" borderId="7"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50" xfId="0" applyFont="1" applyFill="1" applyBorder="1" applyAlignment="1">
      <alignment horizontal="center" vertical="center" wrapText="1"/>
    </xf>
    <xf numFmtId="0" fontId="3" fillId="6" borderId="51" xfId="0" applyFont="1" applyFill="1" applyBorder="1" applyAlignment="1">
      <alignment horizontal="center" vertical="center" wrapText="1"/>
    </xf>
    <xf numFmtId="0" fontId="4" fillId="0" borderId="38" xfId="0" applyFont="1" applyBorder="1" applyAlignment="1">
      <alignment horizontal="center" vertical="center"/>
    </xf>
    <xf numFmtId="0" fontId="4" fillId="0" borderId="34" xfId="0" applyFont="1" applyBorder="1" applyAlignment="1">
      <alignment horizontal="center" vertical="center"/>
    </xf>
    <xf numFmtId="0" fontId="3" fillId="4" borderId="7" xfId="0" applyFont="1" applyFill="1" applyBorder="1" applyAlignment="1">
      <alignment horizontal="left" vertical="center" wrapText="1"/>
    </xf>
    <xf numFmtId="0" fontId="3" fillId="4" borderId="8"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49" xfId="0" applyFont="1" applyFill="1" applyBorder="1" applyAlignment="1">
      <alignment horizontal="left" vertical="center" wrapText="1"/>
    </xf>
    <xf numFmtId="0" fontId="3" fillId="4" borderId="50" xfId="0" applyFont="1" applyFill="1" applyBorder="1" applyAlignment="1">
      <alignment horizontal="left" vertical="center" wrapText="1"/>
    </xf>
    <xf numFmtId="0" fontId="3" fillId="4" borderId="51" xfId="0" applyFont="1" applyFill="1" applyBorder="1" applyAlignment="1">
      <alignment horizontal="left" vertical="center" wrapText="1"/>
    </xf>
    <xf numFmtId="166" fontId="4" fillId="4" borderId="27" xfId="0" applyNumberFormat="1" applyFont="1" applyFill="1" applyBorder="1" applyAlignment="1">
      <alignment horizontal="center" vertical="center" wrapText="1"/>
    </xf>
    <xf numFmtId="166" fontId="4" fillId="4" borderId="28" xfId="0" applyNumberFormat="1"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6" xfId="0" applyFont="1" applyBorder="1" applyAlignment="1">
      <alignment horizontal="center" vertical="center" wrapText="1"/>
    </xf>
    <xf numFmtId="0" fontId="3" fillId="7" borderId="43" xfId="0" applyFont="1" applyFill="1" applyBorder="1" applyAlignment="1">
      <alignment horizontal="center" vertical="center" wrapText="1"/>
    </xf>
    <xf numFmtId="0" fontId="3" fillId="7" borderId="32" xfId="0" applyFont="1" applyFill="1" applyBorder="1" applyAlignment="1">
      <alignment horizontal="center" vertical="center" wrapText="1"/>
    </xf>
    <xf numFmtId="0" fontId="3" fillId="7" borderId="29"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Border="1" applyAlignment="1">
      <alignment horizontal="center" vertical="center" wrapText="1"/>
    </xf>
    <xf numFmtId="0" fontId="3" fillId="7" borderId="7" xfId="0" applyFont="1" applyFill="1" applyBorder="1" applyAlignment="1">
      <alignment horizontal="center" wrapText="1"/>
    </xf>
    <xf numFmtId="0" fontId="2" fillId="7" borderId="48" xfId="0" applyFont="1" applyFill="1" applyBorder="1" applyAlignment="1">
      <alignment horizontal="center" wrapText="1"/>
    </xf>
    <xf numFmtId="0" fontId="2" fillId="7" borderId="8" xfId="0" applyFont="1" applyFill="1" applyBorder="1" applyAlignment="1">
      <alignment horizontal="center" wrapText="1"/>
    </xf>
    <xf numFmtId="0" fontId="2" fillId="7" borderId="9" xfId="0" applyFont="1" applyFill="1" applyBorder="1" applyAlignment="1">
      <alignment horizontal="center" wrapText="1"/>
    </xf>
    <xf numFmtId="0" fontId="2" fillId="7" borderId="0" xfId="0" applyFont="1" applyFill="1" applyBorder="1" applyAlignment="1">
      <alignment horizontal="center" wrapText="1"/>
    </xf>
    <xf numFmtId="0" fontId="2" fillId="7" borderId="49" xfId="0" applyFont="1" applyFill="1" applyBorder="1" applyAlignment="1">
      <alignment horizontal="center" wrapText="1"/>
    </xf>
    <xf numFmtId="0" fontId="2" fillId="7" borderId="50" xfId="0" applyFont="1" applyFill="1" applyBorder="1" applyAlignment="1">
      <alignment horizontal="center" wrapText="1"/>
    </xf>
    <xf numFmtId="0" fontId="2" fillId="7" borderId="36" xfId="0" applyFont="1" applyFill="1" applyBorder="1" applyAlignment="1">
      <alignment horizontal="center" wrapText="1"/>
    </xf>
    <xf numFmtId="0" fontId="2" fillId="7" borderId="51" xfId="0" applyFont="1" applyFill="1" applyBorder="1" applyAlignment="1">
      <alignment horizontal="center" wrapText="1"/>
    </xf>
    <xf numFmtId="0" fontId="4" fillId="0" borderId="12" xfId="0" applyFont="1" applyBorder="1" applyAlignment="1">
      <alignment horizontal="center" vertical="center" wrapText="1"/>
    </xf>
    <xf numFmtId="166" fontId="4" fillId="4" borderId="12" xfId="0" applyNumberFormat="1" applyFont="1" applyFill="1" applyBorder="1" applyAlignment="1">
      <alignment horizontal="center" vertical="center" wrapText="1"/>
    </xf>
    <xf numFmtId="166" fontId="4" fillId="4" borderId="16" xfId="0" applyNumberFormat="1"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28" xfId="0" applyFont="1" applyBorder="1" applyAlignment="1">
      <alignment horizontal="center" vertical="center" wrapText="1"/>
    </xf>
    <xf numFmtId="0" fontId="4" fillId="5" borderId="2"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5" xfId="0" applyFont="1" applyFill="1" applyBorder="1" applyAlignment="1">
      <alignment horizontal="center" vertical="center" wrapText="1"/>
    </xf>
    <xf numFmtId="3" fontId="4" fillId="0" borderId="12" xfId="1" applyNumberFormat="1" applyFont="1" applyBorder="1" applyAlignment="1">
      <alignment horizontal="center" vertical="center" wrapText="1"/>
    </xf>
    <xf numFmtId="3" fontId="4" fillId="0" borderId="16" xfId="1" applyNumberFormat="1" applyFont="1" applyBorder="1" applyAlignment="1">
      <alignment horizontal="center" vertical="center" wrapText="1"/>
    </xf>
    <xf numFmtId="166" fontId="11" fillId="0" borderId="31" xfId="2" applyNumberFormat="1" applyFont="1" applyBorder="1" applyAlignment="1">
      <alignment horizontal="center" wrapText="1"/>
    </xf>
    <xf numFmtId="166" fontId="7" fillId="0" borderId="31" xfId="2" applyNumberFormat="1" applyFont="1" applyBorder="1" applyAlignment="1">
      <alignment horizontal="center" wrapText="1"/>
    </xf>
    <xf numFmtId="166" fontId="11" fillId="0" borderId="30" xfId="2" applyNumberFormat="1" applyFont="1" applyBorder="1" applyAlignment="1">
      <alignment horizontal="center" vertical="center" wrapText="1"/>
    </xf>
    <xf numFmtId="166" fontId="11" fillId="0" borderId="32" xfId="2" applyNumberFormat="1" applyFont="1" applyBorder="1" applyAlignment="1">
      <alignment horizontal="center" vertical="center" wrapText="1"/>
    </xf>
    <xf numFmtId="166" fontId="11" fillId="0" borderId="29" xfId="2" applyNumberFormat="1" applyFont="1" applyBorder="1" applyAlignment="1">
      <alignment horizontal="center" vertical="center" wrapText="1"/>
    </xf>
    <xf numFmtId="166" fontId="11" fillId="0" borderId="33" xfId="2" applyNumberFormat="1" applyFont="1" applyBorder="1" applyAlignment="1">
      <alignment horizontal="center" vertical="center" wrapText="1"/>
    </xf>
    <xf numFmtId="166" fontId="11" fillId="0" borderId="31" xfId="2" applyNumberFormat="1" applyFont="1" applyBorder="1" applyAlignment="1">
      <alignment horizontal="center" vertical="center" wrapText="1"/>
    </xf>
    <xf numFmtId="166" fontId="11" fillId="0" borderId="34" xfId="2"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4" xfId="0" applyFont="1" applyBorder="1" applyAlignment="1">
      <alignment horizontal="center" vertical="center" wrapText="1"/>
    </xf>
    <xf numFmtId="0" fontId="3" fillId="7" borderId="12"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4" fillId="7" borderId="3" xfId="0" applyFont="1" applyFill="1" applyBorder="1" applyAlignment="1">
      <alignment horizontal="center" vertical="center" wrapText="1"/>
    </xf>
    <xf numFmtId="0" fontId="4" fillId="7" borderId="16" xfId="0" applyFont="1" applyFill="1" applyBorder="1" applyAlignment="1">
      <alignment horizontal="center" vertical="center" wrapText="1"/>
    </xf>
    <xf numFmtId="49" fontId="14" fillId="7" borderId="30" xfId="2" applyNumberFormat="1" applyFont="1" applyFill="1" applyBorder="1" applyAlignment="1">
      <alignment horizontal="left" vertical="center" wrapText="1"/>
    </xf>
    <xf numFmtId="49" fontId="14" fillId="7" borderId="32" xfId="2" applyNumberFormat="1" applyFont="1" applyFill="1" applyBorder="1" applyAlignment="1">
      <alignment horizontal="left" vertical="center" wrapText="1"/>
    </xf>
    <xf numFmtId="49" fontId="14" fillId="7" borderId="29" xfId="2" applyNumberFormat="1" applyFont="1" applyFill="1" applyBorder="1" applyAlignment="1">
      <alignment horizontal="left" vertical="center" wrapText="1"/>
    </xf>
    <xf numFmtId="49" fontId="14" fillId="7" borderId="35" xfId="2" applyNumberFormat="1" applyFont="1" applyFill="1" applyBorder="1" applyAlignment="1">
      <alignment horizontal="left" vertical="center" wrapText="1"/>
    </xf>
    <xf numFmtId="49" fontId="14" fillId="7" borderId="36" xfId="2" applyNumberFormat="1" applyFont="1" applyFill="1" applyBorder="1" applyAlignment="1">
      <alignment horizontal="left" vertical="center" wrapText="1"/>
    </xf>
    <xf numFmtId="49" fontId="14" fillId="7" borderId="37" xfId="2" applyNumberFormat="1" applyFont="1" applyFill="1" applyBorder="1" applyAlignment="1">
      <alignment horizontal="left" vertical="center" wrapText="1"/>
    </xf>
    <xf numFmtId="0" fontId="4" fillId="0" borderId="27" xfId="0" applyFont="1" applyBorder="1" applyAlignment="1">
      <alignment horizontal="center" vertical="center" wrapText="1"/>
    </xf>
    <xf numFmtId="0" fontId="2" fillId="0" borderId="10" xfId="0" applyFont="1" applyBorder="1" applyAlignment="1">
      <alignment horizontal="center" vertical="center"/>
    </xf>
    <xf numFmtId="0" fontId="2" fillId="0" borderId="14" xfId="0" applyFont="1" applyBorder="1" applyAlignment="1">
      <alignment horizontal="center" vertical="center"/>
    </xf>
    <xf numFmtId="0" fontId="4" fillId="0" borderId="11" xfId="0" applyFont="1" applyBorder="1" applyAlignment="1">
      <alignment horizontal="center" vertical="center" wrapText="1"/>
    </xf>
    <xf numFmtId="0" fontId="4" fillId="0" borderId="15" xfId="0" applyFont="1" applyBorder="1" applyAlignment="1">
      <alignment horizontal="center" vertical="center" wrapText="1"/>
    </xf>
  </cellXfs>
  <cellStyles count="3">
    <cellStyle name="Comma" xfId="1" builtinId="3"/>
    <cellStyle name="Currency" xfId="2" builtinId="4"/>
    <cellStyle name="Normal" xfId="0" builtinId="0"/>
  </cellStyles>
  <dxfs count="0"/>
  <tableStyles count="0" defaultTableStyle="TableStyleMedium2" defaultPivotStyle="PivotStyleLight16"/>
  <colors>
    <mruColors>
      <color rgb="FFCCECFF"/>
      <color rgb="FFFFCCCC"/>
      <color rgb="FFFFFF99"/>
      <color rgb="FFFFFF66"/>
      <color rgb="FFCC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11</xdr:col>
      <xdr:colOff>73269</xdr:colOff>
      <xdr:row>0</xdr:row>
      <xdr:rowOff>167473</xdr:rowOff>
    </xdr:from>
    <xdr:to>
      <xdr:col>11</xdr:col>
      <xdr:colOff>482844</xdr:colOff>
      <xdr:row>0</xdr:row>
      <xdr:rowOff>577048</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32253" y="167473"/>
          <a:ext cx="409575" cy="409575"/>
        </a:xfrm>
        <a:prstGeom prst="rect">
          <a:avLst/>
        </a:prstGeom>
        <a:noFill/>
        <a:ln>
          <a:noFill/>
        </a:ln>
      </xdr:spPr>
    </xdr:pic>
    <xdr:clientData/>
  </xdr:twoCellAnchor>
  <xdr:twoCellAnchor editAs="oneCell">
    <xdr:from>
      <xdr:col>11</xdr:col>
      <xdr:colOff>460549</xdr:colOff>
      <xdr:row>0</xdr:row>
      <xdr:rowOff>209340</xdr:rowOff>
    </xdr:from>
    <xdr:to>
      <xdr:col>11</xdr:col>
      <xdr:colOff>860599</xdr:colOff>
      <xdr:row>1</xdr:row>
      <xdr:rowOff>2302</xdr:rowOff>
    </xdr:to>
    <xdr:pic>
      <xdr:nvPicPr>
        <xdr:cNvPr id="5" name="Picture 4"/>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19533" y="209340"/>
          <a:ext cx="400050" cy="400050"/>
        </a:xfrm>
        <a:prstGeom prst="rect">
          <a:avLst/>
        </a:prstGeom>
        <a:noFill/>
        <a:ln>
          <a:noFill/>
        </a:ln>
      </xdr:spPr>
    </xdr:pic>
    <xdr:clientData/>
  </xdr:twoCellAnchor>
  <xdr:twoCellAnchor editAs="oneCell">
    <xdr:from>
      <xdr:col>11</xdr:col>
      <xdr:colOff>837362</xdr:colOff>
      <xdr:row>0</xdr:row>
      <xdr:rowOff>188406</xdr:rowOff>
    </xdr:from>
    <xdr:to>
      <xdr:col>12</xdr:col>
      <xdr:colOff>11827</xdr:colOff>
      <xdr:row>0</xdr:row>
      <xdr:rowOff>597981</xdr:rowOff>
    </xdr:to>
    <xdr:pic>
      <xdr:nvPicPr>
        <xdr:cNvPr id="6" name="Picture 5"/>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796346" y="188406"/>
          <a:ext cx="409575" cy="4095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9"/>
  <sheetViews>
    <sheetView tabSelected="1" zoomScale="95" zoomScaleNormal="95" workbookViewId="0">
      <selection activeCell="N30" sqref="N30"/>
    </sheetView>
  </sheetViews>
  <sheetFormatPr defaultRowHeight="14.4" x14ac:dyDescent="0.3"/>
  <cols>
    <col min="2" max="2" width="9" style="1" customWidth="1"/>
    <col min="3" max="3" width="25.6640625" customWidth="1"/>
    <col min="4" max="4" width="8.5546875" customWidth="1"/>
    <col min="5" max="5" width="6" customWidth="1"/>
    <col min="6" max="6" width="8.88671875" style="2" customWidth="1"/>
    <col min="7" max="7" width="11.6640625" customWidth="1"/>
    <col min="8" max="8" width="55.88671875" bestFit="1" customWidth="1"/>
    <col min="9" max="9" width="36" bestFit="1" customWidth="1"/>
    <col min="10" max="10" width="36" customWidth="1"/>
    <col min="11" max="11" width="31" customWidth="1"/>
    <col min="12" max="13" width="18.5546875" customWidth="1"/>
    <col min="14" max="14" width="19.5546875" bestFit="1" customWidth="1"/>
    <col min="15" max="15" width="18.33203125" bestFit="1" customWidth="1"/>
    <col min="16" max="16" width="11.6640625" bestFit="1" customWidth="1"/>
  </cols>
  <sheetData>
    <row r="1" spans="1:17" s="26" customFormat="1" ht="48" customHeight="1" thickBot="1" x14ac:dyDescent="0.5">
      <c r="A1" s="113">
        <v>5000</v>
      </c>
      <c r="B1" s="113"/>
      <c r="C1" s="113"/>
      <c r="D1" s="113"/>
      <c r="E1" s="113"/>
      <c r="F1" s="113"/>
      <c r="G1" s="113"/>
      <c r="H1" s="113"/>
      <c r="I1" s="113"/>
      <c r="J1" s="113"/>
      <c r="K1" s="113"/>
      <c r="L1" s="29"/>
      <c r="M1" s="29"/>
      <c r="N1" s="112" t="s">
        <v>41</v>
      </c>
      <c r="O1" s="112"/>
      <c r="P1" s="112"/>
    </row>
    <row r="2" spans="1:17" s="26" customFormat="1" x14ac:dyDescent="0.3">
      <c r="A2" s="114" t="s">
        <v>93</v>
      </c>
      <c r="B2" s="115"/>
      <c r="C2" s="115"/>
      <c r="D2" s="115"/>
      <c r="E2" s="115"/>
      <c r="F2" s="115"/>
      <c r="G2" s="115"/>
      <c r="H2" s="115"/>
      <c r="I2" s="115"/>
      <c r="J2" s="115"/>
      <c r="K2" s="115"/>
      <c r="L2" s="115"/>
      <c r="M2" s="115"/>
      <c r="N2" s="115"/>
      <c r="O2" s="115"/>
      <c r="P2" s="116"/>
    </row>
    <row r="3" spans="1:17" s="26" customFormat="1" ht="15" thickBot="1" x14ac:dyDescent="0.35">
      <c r="A3" s="117"/>
      <c r="B3" s="118"/>
      <c r="C3" s="118"/>
      <c r="D3" s="118"/>
      <c r="E3" s="118"/>
      <c r="F3" s="118"/>
      <c r="G3" s="118"/>
      <c r="H3" s="118"/>
      <c r="I3" s="118"/>
      <c r="J3" s="118"/>
      <c r="K3" s="118"/>
      <c r="L3" s="118"/>
      <c r="M3" s="118"/>
      <c r="N3" s="118"/>
      <c r="O3" s="118"/>
      <c r="P3" s="119"/>
    </row>
    <row r="4" spans="1:17" ht="24.75" customHeight="1" x14ac:dyDescent="0.3">
      <c r="A4" s="132" t="s">
        <v>57</v>
      </c>
      <c r="B4" s="133"/>
      <c r="C4" s="133"/>
      <c r="D4" s="133"/>
      <c r="E4" s="133"/>
      <c r="F4" s="133"/>
      <c r="G4" s="133"/>
      <c r="H4" s="133"/>
      <c r="I4" s="133"/>
      <c r="J4" s="133"/>
      <c r="K4" s="133"/>
      <c r="L4" s="133"/>
      <c r="M4" s="133"/>
      <c r="N4" s="133"/>
      <c r="O4" s="133"/>
      <c r="P4" s="134"/>
      <c r="Q4" s="25"/>
    </row>
    <row r="5" spans="1:17" ht="78" customHeight="1" thickBot="1" x14ac:dyDescent="0.35">
      <c r="A5" s="135"/>
      <c r="B5" s="136"/>
      <c r="C5" s="136"/>
      <c r="D5" s="136"/>
      <c r="E5" s="136"/>
      <c r="F5" s="136"/>
      <c r="G5" s="136"/>
      <c r="H5" s="136"/>
      <c r="I5" s="136"/>
      <c r="J5" s="136"/>
      <c r="K5" s="136"/>
      <c r="L5" s="136"/>
      <c r="M5" s="136"/>
      <c r="N5" s="136"/>
      <c r="O5" s="136"/>
      <c r="P5" s="137"/>
    </row>
    <row r="6" spans="1:17" ht="62.25" customHeight="1" x14ac:dyDescent="0.3">
      <c r="A6" s="120" t="s">
        <v>40</v>
      </c>
      <c r="B6" s="124" t="s">
        <v>16</v>
      </c>
      <c r="C6" s="82" t="s">
        <v>0</v>
      </c>
      <c r="D6" s="126" t="s">
        <v>1</v>
      </c>
      <c r="E6" s="127"/>
      <c r="F6" s="82" t="s">
        <v>20</v>
      </c>
      <c r="G6" s="16" t="s">
        <v>2</v>
      </c>
      <c r="H6" s="82" t="s">
        <v>38</v>
      </c>
      <c r="I6" s="122" t="s">
        <v>56</v>
      </c>
      <c r="J6" s="122" t="s">
        <v>59</v>
      </c>
      <c r="K6" s="82" t="s">
        <v>29</v>
      </c>
      <c r="L6" s="82" t="s">
        <v>58</v>
      </c>
      <c r="M6" s="82" t="s">
        <v>70</v>
      </c>
      <c r="N6" s="82" t="s">
        <v>3</v>
      </c>
      <c r="O6" s="82" t="s">
        <v>42</v>
      </c>
      <c r="P6" s="128" t="s">
        <v>4</v>
      </c>
    </row>
    <row r="7" spans="1:17" ht="24.6" thickBot="1" x14ac:dyDescent="0.35">
      <c r="A7" s="121"/>
      <c r="B7" s="125"/>
      <c r="C7" s="83"/>
      <c r="D7" s="17" t="s">
        <v>18</v>
      </c>
      <c r="E7" s="17" t="s">
        <v>17</v>
      </c>
      <c r="F7" s="83"/>
      <c r="G7" s="18" t="s">
        <v>22</v>
      </c>
      <c r="H7" s="83"/>
      <c r="I7" s="123"/>
      <c r="J7" s="123"/>
      <c r="K7" s="83"/>
      <c r="L7" s="83"/>
      <c r="M7" s="83"/>
      <c r="N7" s="83"/>
      <c r="O7" s="83"/>
      <c r="P7" s="129"/>
    </row>
    <row r="8" spans="1:17" ht="108" x14ac:dyDescent="0.3">
      <c r="A8" s="38">
        <v>1</v>
      </c>
      <c r="B8" s="39" t="s">
        <v>6</v>
      </c>
      <c r="C8" s="32" t="s">
        <v>19</v>
      </c>
      <c r="D8" s="40">
        <v>1902</v>
      </c>
      <c r="E8" s="40">
        <v>421</v>
      </c>
      <c r="F8" s="32">
        <v>53</v>
      </c>
      <c r="G8" s="41">
        <v>296800</v>
      </c>
      <c r="H8" s="32" t="s">
        <v>55</v>
      </c>
      <c r="I8" s="42" t="s">
        <v>64</v>
      </c>
      <c r="J8" s="42" t="s">
        <v>65</v>
      </c>
      <c r="K8" s="32" t="s">
        <v>61</v>
      </c>
      <c r="L8" s="42" t="s">
        <v>68</v>
      </c>
      <c r="M8" s="32" t="s">
        <v>94</v>
      </c>
      <c r="N8" s="42" t="s">
        <v>69</v>
      </c>
      <c r="O8" s="32" t="s">
        <v>71</v>
      </c>
      <c r="P8" s="10" t="s">
        <v>31</v>
      </c>
    </row>
    <row r="9" spans="1:17" ht="120" customHeight="1" x14ac:dyDescent="0.3">
      <c r="A9" s="27">
        <v>2</v>
      </c>
      <c r="B9" s="20" t="s">
        <v>6</v>
      </c>
      <c r="C9" s="3" t="s">
        <v>7</v>
      </c>
      <c r="D9" s="9">
        <v>8791</v>
      </c>
      <c r="E9" s="9">
        <v>1350</v>
      </c>
      <c r="F9" s="3">
        <v>168</v>
      </c>
      <c r="G9" s="21">
        <v>940800</v>
      </c>
      <c r="H9" s="3" t="s">
        <v>46</v>
      </c>
      <c r="I9" s="36" t="s">
        <v>64</v>
      </c>
      <c r="J9" s="36" t="s">
        <v>66</v>
      </c>
      <c r="K9" s="3" t="s">
        <v>61</v>
      </c>
      <c r="L9" s="36" t="s">
        <v>68</v>
      </c>
      <c r="M9" s="3" t="s">
        <v>94</v>
      </c>
      <c r="N9" s="36" t="s">
        <v>69</v>
      </c>
      <c r="O9" s="3" t="s">
        <v>72</v>
      </c>
      <c r="P9" s="14" t="s">
        <v>31</v>
      </c>
    </row>
    <row r="10" spans="1:17" ht="120" customHeight="1" x14ac:dyDescent="0.3">
      <c r="A10" s="27">
        <v>3</v>
      </c>
      <c r="B10" s="20" t="s">
        <v>5</v>
      </c>
      <c r="C10" s="3" t="s">
        <v>39</v>
      </c>
      <c r="D10" s="9">
        <v>10470</v>
      </c>
      <c r="E10" s="9">
        <v>1721</v>
      </c>
      <c r="F10" s="3">
        <v>215</v>
      </c>
      <c r="G10" s="21">
        <v>1204000</v>
      </c>
      <c r="H10" s="3" t="s">
        <v>47</v>
      </c>
      <c r="I10" s="36" t="s">
        <v>63</v>
      </c>
      <c r="J10" s="36" t="s">
        <v>66</v>
      </c>
      <c r="K10" s="3" t="s">
        <v>61</v>
      </c>
      <c r="L10" s="36" t="s">
        <v>68</v>
      </c>
      <c r="M10" s="3" t="s">
        <v>94</v>
      </c>
      <c r="N10" s="36" t="s">
        <v>69</v>
      </c>
      <c r="O10" s="3" t="s">
        <v>72</v>
      </c>
      <c r="P10" s="14" t="s">
        <v>31</v>
      </c>
    </row>
    <row r="11" spans="1:17" ht="120" customHeight="1" x14ac:dyDescent="0.3">
      <c r="A11" s="27">
        <v>4</v>
      </c>
      <c r="B11" s="20" t="s">
        <v>6</v>
      </c>
      <c r="C11" s="3" t="s">
        <v>8</v>
      </c>
      <c r="D11" s="9">
        <v>2108</v>
      </c>
      <c r="E11" s="9">
        <v>361</v>
      </c>
      <c r="F11" s="3">
        <v>46</v>
      </c>
      <c r="G11" s="21">
        <v>257600</v>
      </c>
      <c r="H11" s="3" t="s">
        <v>48</v>
      </c>
      <c r="I11" s="36" t="s">
        <v>64</v>
      </c>
      <c r="J11" s="36" t="s">
        <v>66</v>
      </c>
      <c r="K11" s="3" t="s">
        <v>61</v>
      </c>
      <c r="L11" s="36" t="s">
        <v>68</v>
      </c>
      <c r="M11" s="3" t="s">
        <v>94</v>
      </c>
      <c r="N11" s="36" t="s">
        <v>69</v>
      </c>
      <c r="O11" s="3" t="s">
        <v>72</v>
      </c>
      <c r="P11" s="14" t="s">
        <v>31</v>
      </c>
    </row>
    <row r="12" spans="1:17" ht="120" customHeight="1" x14ac:dyDescent="0.3">
      <c r="A12" s="27">
        <v>5</v>
      </c>
      <c r="B12" s="20" t="s">
        <v>6</v>
      </c>
      <c r="C12" s="3" t="s">
        <v>9</v>
      </c>
      <c r="D12" s="9">
        <v>15554</v>
      </c>
      <c r="E12" s="9">
        <v>2445</v>
      </c>
      <c r="F12" s="3">
        <v>308</v>
      </c>
      <c r="G12" s="21">
        <v>1724800</v>
      </c>
      <c r="H12" s="3" t="s">
        <v>49</v>
      </c>
      <c r="I12" s="36" t="s">
        <v>63</v>
      </c>
      <c r="J12" s="36" t="s">
        <v>66</v>
      </c>
      <c r="K12" s="3" t="s">
        <v>61</v>
      </c>
      <c r="L12" s="36" t="s">
        <v>68</v>
      </c>
      <c r="M12" s="3" t="s">
        <v>94</v>
      </c>
      <c r="N12" s="36" t="s">
        <v>69</v>
      </c>
      <c r="O12" s="3" t="s">
        <v>72</v>
      </c>
      <c r="P12" s="14" t="s">
        <v>31</v>
      </c>
    </row>
    <row r="13" spans="1:17" ht="96" customHeight="1" x14ac:dyDescent="0.3">
      <c r="A13" s="27">
        <v>6</v>
      </c>
      <c r="B13" s="20" t="s">
        <v>6</v>
      </c>
      <c r="C13" s="3" t="s">
        <v>10</v>
      </c>
      <c r="D13" s="9">
        <v>2203</v>
      </c>
      <c r="E13" s="9">
        <v>547</v>
      </c>
      <c r="F13" s="3">
        <v>69</v>
      </c>
      <c r="G13" s="21">
        <v>386400</v>
      </c>
      <c r="H13" s="22" t="s">
        <v>50</v>
      </c>
      <c r="I13" s="36" t="s">
        <v>73</v>
      </c>
      <c r="J13" s="44" t="s">
        <v>60</v>
      </c>
      <c r="K13" s="43" t="s">
        <v>75</v>
      </c>
      <c r="L13" s="109" t="s">
        <v>76</v>
      </c>
      <c r="M13" s="108"/>
      <c r="N13" s="107"/>
      <c r="O13" s="108"/>
      <c r="P13" s="34" t="s">
        <v>60</v>
      </c>
    </row>
    <row r="14" spans="1:17" ht="108" x14ac:dyDescent="0.3">
      <c r="A14" s="27">
        <v>7</v>
      </c>
      <c r="B14" s="20" t="s">
        <v>6</v>
      </c>
      <c r="C14" s="3" t="s">
        <v>11</v>
      </c>
      <c r="D14" s="9">
        <v>1092</v>
      </c>
      <c r="E14" s="9">
        <v>203</v>
      </c>
      <c r="F14" s="3">
        <v>26</v>
      </c>
      <c r="G14" s="21">
        <v>145600</v>
      </c>
      <c r="H14" s="3" t="s">
        <v>51</v>
      </c>
      <c r="I14" s="36" t="s">
        <v>63</v>
      </c>
      <c r="J14" s="36" t="s">
        <v>66</v>
      </c>
      <c r="K14" s="3" t="s">
        <v>61</v>
      </c>
      <c r="L14" s="36" t="s">
        <v>68</v>
      </c>
      <c r="M14" s="3" t="s">
        <v>94</v>
      </c>
      <c r="N14" s="46" t="s">
        <v>69</v>
      </c>
      <c r="O14" s="37" t="s">
        <v>72</v>
      </c>
      <c r="P14" s="14" t="s">
        <v>31</v>
      </c>
    </row>
    <row r="15" spans="1:17" s="7" customFormat="1" ht="60" customHeight="1" x14ac:dyDescent="0.3">
      <c r="A15" s="27">
        <v>8</v>
      </c>
      <c r="B15" s="20" t="s">
        <v>6</v>
      </c>
      <c r="C15" s="84" t="s">
        <v>62</v>
      </c>
      <c r="D15" s="9">
        <v>2858</v>
      </c>
      <c r="E15" s="9">
        <v>443</v>
      </c>
      <c r="F15" s="3">
        <v>40</v>
      </c>
      <c r="G15" s="21">
        <v>224000</v>
      </c>
      <c r="H15" s="22" t="s">
        <v>52</v>
      </c>
      <c r="I15" s="130" t="s">
        <v>74</v>
      </c>
      <c r="J15" s="103" t="s">
        <v>60</v>
      </c>
      <c r="K15" s="84" t="s">
        <v>75</v>
      </c>
      <c r="L15" s="103" t="s">
        <v>76</v>
      </c>
      <c r="M15" s="104"/>
      <c r="N15" s="103"/>
      <c r="O15" s="104"/>
      <c r="P15" s="72" t="s">
        <v>60</v>
      </c>
    </row>
    <row r="16" spans="1:17" s="7" customFormat="1" ht="60" customHeight="1" thickBot="1" x14ac:dyDescent="0.35">
      <c r="A16" s="28">
        <v>9</v>
      </c>
      <c r="B16" s="19" t="s">
        <v>6</v>
      </c>
      <c r="C16" s="85"/>
      <c r="D16" s="15">
        <v>252</v>
      </c>
      <c r="E16" s="15">
        <v>59</v>
      </c>
      <c r="F16" s="33">
        <v>17</v>
      </c>
      <c r="G16" s="23">
        <v>95200</v>
      </c>
      <c r="H16" s="24" t="s">
        <v>53</v>
      </c>
      <c r="I16" s="131"/>
      <c r="J16" s="105"/>
      <c r="K16" s="85"/>
      <c r="L16" s="105"/>
      <c r="M16" s="106"/>
      <c r="N16" s="105"/>
      <c r="O16" s="106"/>
      <c r="P16" s="73"/>
    </row>
    <row r="17" spans="1:16" s="7" customFormat="1" ht="62.25" customHeight="1" thickBot="1" x14ac:dyDescent="0.35">
      <c r="A17" s="50"/>
      <c r="B17" s="13"/>
      <c r="C17" s="13"/>
      <c r="D17" s="51"/>
      <c r="E17" s="51"/>
      <c r="F17" s="51"/>
      <c r="G17" s="52">
        <f>SUM(G8:G16)</f>
        <v>5275200</v>
      </c>
      <c r="H17" s="53" t="s">
        <v>67</v>
      </c>
      <c r="I17" s="86" t="s">
        <v>78</v>
      </c>
      <c r="J17" s="87"/>
      <c r="K17" s="87"/>
      <c r="L17" s="87"/>
      <c r="M17" s="87"/>
      <c r="N17" s="87"/>
      <c r="O17" s="87"/>
      <c r="P17" s="88"/>
    </row>
    <row r="18" spans="1:16" s="7" customFormat="1" ht="48" customHeight="1" thickBot="1" x14ac:dyDescent="0.35">
      <c r="A18" s="64">
        <v>1</v>
      </c>
      <c r="B18" s="49" t="s">
        <v>15</v>
      </c>
      <c r="C18" s="49" t="s">
        <v>13</v>
      </c>
      <c r="D18" s="48">
        <v>269</v>
      </c>
      <c r="E18" s="48">
        <v>44</v>
      </c>
      <c r="F18" s="49">
        <v>6</v>
      </c>
      <c r="G18" s="65">
        <v>33600</v>
      </c>
      <c r="H18" s="49" t="s">
        <v>30</v>
      </c>
      <c r="I18" s="66" t="s">
        <v>79</v>
      </c>
      <c r="J18" s="49" t="s">
        <v>34</v>
      </c>
      <c r="K18" s="49" t="s">
        <v>81</v>
      </c>
      <c r="L18" s="49" t="s">
        <v>80</v>
      </c>
      <c r="M18" s="49" t="s">
        <v>95</v>
      </c>
      <c r="N18" s="66" t="s">
        <v>91</v>
      </c>
      <c r="O18" s="49" t="s">
        <v>34</v>
      </c>
      <c r="P18" s="67" t="s">
        <v>31</v>
      </c>
    </row>
    <row r="19" spans="1:16" s="7" customFormat="1" ht="84" x14ac:dyDescent="0.3">
      <c r="A19" s="139">
        <v>2</v>
      </c>
      <c r="B19" s="141" t="s">
        <v>15</v>
      </c>
      <c r="C19" s="35" t="s">
        <v>36</v>
      </c>
      <c r="D19" s="110">
        <v>3900</v>
      </c>
      <c r="E19" s="110">
        <v>705</v>
      </c>
      <c r="F19" s="100">
        <v>89</v>
      </c>
      <c r="G19" s="80">
        <v>498400</v>
      </c>
      <c r="H19" s="35" t="s">
        <v>44</v>
      </c>
      <c r="I19" s="54" t="s">
        <v>82</v>
      </c>
      <c r="J19" s="49" t="s">
        <v>60</v>
      </c>
      <c r="K19" s="49" t="s">
        <v>60</v>
      </c>
      <c r="L19" s="49" t="s">
        <v>60</v>
      </c>
      <c r="M19" s="35" t="s">
        <v>60</v>
      </c>
      <c r="N19" s="35" t="s">
        <v>60</v>
      </c>
      <c r="O19" s="35" t="s">
        <v>60</v>
      </c>
      <c r="P19" s="10" t="s">
        <v>60</v>
      </c>
    </row>
    <row r="20" spans="1:16" ht="60" customHeight="1" thickBot="1" x14ac:dyDescent="0.35">
      <c r="A20" s="140"/>
      <c r="B20" s="142"/>
      <c r="C20" s="45" t="s">
        <v>36</v>
      </c>
      <c r="D20" s="111"/>
      <c r="E20" s="111"/>
      <c r="F20" s="85"/>
      <c r="G20" s="81"/>
      <c r="H20" s="47" t="s">
        <v>32</v>
      </c>
      <c r="I20" s="56" t="s">
        <v>84</v>
      </c>
      <c r="J20" s="47" t="s">
        <v>34</v>
      </c>
      <c r="K20" s="47" t="s">
        <v>81</v>
      </c>
      <c r="L20" s="47" t="s">
        <v>80</v>
      </c>
      <c r="M20" s="47" t="s">
        <v>95</v>
      </c>
      <c r="N20" s="56" t="s">
        <v>91</v>
      </c>
      <c r="O20" s="47" t="s">
        <v>34</v>
      </c>
      <c r="P20" s="11" t="s">
        <v>31</v>
      </c>
    </row>
    <row r="21" spans="1:16" ht="62.25" customHeight="1" thickBot="1" x14ac:dyDescent="0.35">
      <c r="A21" s="6"/>
      <c r="B21" s="4"/>
      <c r="C21" s="5"/>
      <c r="D21" s="5"/>
      <c r="E21" s="5"/>
      <c r="F21" s="8"/>
      <c r="G21" s="55">
        <f>SUM(G18:G19)</f>
        <v>532000</v>
      </c>
      <c r="H21" s="89"/>
      <c r="I21" s="90"/>
      <c r="J21" s="90"/>
      <c r="K21" s="90"/>
      <c r="L21" s="90"/>
      <c r="M21" s="90"/>
      <c r="N21" s="90"/>
      <c r="O21" s="90"/>
      <c r="P21" s="90"/>
    </row>
    <row r="22" spans="1:16" ht="60" customHeight="1" x14ac:dyDescent="0.3">
      <c r="A22" s="139">
        <v>3</v>
      </c>
      <c r="B22" s="138" t="s">
        <v>14</v>
      </c>
      <c r="C22" s="35" t="s">
        <v>23</v>
      </c>
      <c r="D22" s="110">
        <v>3773</v>
      </c>
      <c r="E22" s="110">
        <v>773</v>
      </c>
      <c r="F22" s="100">
        <v>97</v>
      </c>
      <c r="G22" s="101">
        <v>543200</v>
      </c>
      <c r="H22" s="35" t="s">
        <v>44</v>
      </c>
      <c r="I22" s="42" t="s">
        <v>83</v>
      </c>
      <c r="J22" s="35" t="s">
        <v>60</v>
      </c>
      <c r="K22" s="35" t="s">
        <v>60</v>
      </c>
      <c r="L22" s="35" t="s">
        <v>60</v>
      </c>
      <c r="M22" s="35" t="s">
        <v>60</v>
      </c>
      <c r="N22" s="35" t="s">
        <v>60</v>
      </c>
      <c r="O22" s="35" t="s">
        <v>60</v>
      </c>
      <c r="P22" s="10" t="s">
        <v>60</v>
      </c>
    </row>
    <row r="23" spans="1:16" ht="60.75" customHeight="1" thickBot="1" x14ac:dyDescent="0.35">
      <c r="A23" s="140"/>
      <c r="B23" s="106"/>
      <c r="C23" s="47" t="s">
        <v>24</v>
      </c>
      <c r="D23" s="111"/>
      <c r="E23" s="111"/>
      <c r="F23" s="85"/>
      <c r="G23" s="102"/>
      <c r="H23" s="47" t="s">
        <v>33</v>
      </c>
      <c r="I23" s="56" t="s">
        <v>85</v>
      </c>
      <c r="J23" s="47" t="s">
        <v>35</v>
      </c>
      <c r="K23" s="47" t="s">
        <v>86</v>
      </c>
      <c r="L23" s="47" t="s">
        <v>80</v>
      </c>
      <c r="M23" s="47" t="s">
        <v>95</v>
      </c>
      <c r="N23" s="56" t="s">
        <v>91</v>
      </c>
      <c r="O23" s="47" t="s">
        <v>35</v>
      </c>
      <c r="P23" s="11" t="s">
        <v>31</v>
      </c>
    </row>
    <row r="24" spans="1:16" ht="70.5" customHeight="1" x14ac:dyDescent="0.3">
      <c r="A24" s="139">
        <v>4</v>
      </c>
      <c r="B24" s="138" t="s">
        <v>14</v>
      </c>
      <c r="C24" s="35" t="s">
        <v>25</v>
      </c>
      <c r="D24" s="110">
        <v>7902</v>
      </c>
      <c r="E24" s="110">
        <v>1345</v>
      </c>
      <c r="F24" s="100">
        <v>164</v>
      </c>
      <c r="G24" s="101">
        <v>918400</v>
      </c>
      <c r="H24" s="35" t="s">
        <v>44</v>
      </c>
      <c r="I24" s="42" t="s">
        <v>87</v>
      </c>
      <c r="J24" s="35" t="s">
        <v>34</v>
      </c>
      <c r="K24" s="35" t="s">
        <v>45</v>
      </c>
      <c r="L24" s="35" t="s">
        <v>37</v>
      </c>
      <c r="M24" s="35" t="s">
        <v>31</v>
      </c>
      <c r="N24" s="42" t="s">
        <v>91</v>
      </c>
      <c r="O24" s="35" t="s">
        <v>34</v>
      </c>
      <c r="P24" s="10" t="s">
        <v>31</v>
      </c>
    </row>
    <row r="25" spans="1:16" ht="61.5" customHeight="1" thickBot="1" x14ac:dyDescent="0.35">
      <c r="A25" s="140"/>
      <c r="B25" s="106"/>
      <c r="C25" s="47" t="s">
        <v>26</v>
      </c>
      <c r="D25" s="111"/>
      <c r="E25" s="111"/>
      <c r="F25" s="85"/>
      <c r="G25" s="102"/>
      <c r="H25" s="47" t="s">
        <v>33</v>
      </c>
      <c r="I25" s="56" t="s">
        <v>88</v>
      </c>
      <c r="J25" s="47" t="s">
        <v>34</v>
      </c>
      <c r="K25" s="47" t="s">
        <v>81</v>
      </c>
      <c r="L25" s="47" t="s">
        <v>80</v>
      </c>
      <c r="M25" s="47" t="s">
        <v>95</v>
      </c>
      <c r="N25" s="56" t="s">
        <v>91</v>
      </c>
      <c r="O25" s="47" t="s">
        <v>34</v>
      </c>
      <c r="P25" s="11" t="s">
        <v>31</v>
      </c>
    </row>
    <row r="26" spans="1:16" ht="62.25" customHeight="1" thickBot="1" x14ac:dyDescent="0.35">
      <c r="A26" s="57">
        <v>5</v>
      </c>
      <c r="B26" s="58" t="s">
        <v>14</v>
      </c>
      <c r="C26" s="59" t="s">
        <v>12</v>
      </c>
      <c r="D26" s="60">
        <v>4401</v>
      </c>
      <c r="E26" s="60">
        <v>778</v>
      </c>
      <c r="F26" s="59">
        <v>110</v>
      </c>
      <c r="G26" s="61">
        <v>616000</v>
      </c>
      <c r="H26" s="59" t="s">
        <v>21</v>
      </c>
      <c r="I26" s="62" t="s">
        <v>89</v>
      </c>
      <c r="J26" s="59" t="s">
        <v>34</v>
      </c>
      <c r="K26" s="59" t="s">
        <v>81</v>
      </c>
      <c r="L26" s="59" t="s">
        <v>90</v>
      </c>
      <c r="M26" s="59" t="s">
        <v>95</v>
      </c>
      <c r="N26" s="62" t="s">
        <v>91</v>
      </c>
      <c r="O26" s="59" t="s">
        <v>34</v>
      </c>
      <c r="P26" s="63" t="s">
        <v>31</v>
      </c>
    </row>
    <row r="27" spans="1:16" s="7" customFormat="1" ht="48" x14ac:dyDescent="0.3">
      <c r="A27" s="139">
        <v>6</v>
      </c>
      <c r="B27" s="138" t="s">
        <v>14</v>
      </c>
      <c r="C27" s="35" t="s">
        <v>28</v>
      </c>
      <c r="D27" s="110">
        <v>3803</v>
      </c>
      <c r="E27" s="110">
        <v>845</v>
      </c>
      <c r="F27" s="100">
        <v>106</v>
      </c>
      <c r="G27" s="101">
        <v>593600</v>
      </c>
      <c r="H27" s="35" t="s">
        <v>44</v>
      </c>
      <c r="I27" s="42" t="s">
        <v>83</v>
      </c>
      <c r="J27" s="35" t="s">
        <v>60</v>
      </c>
      <c r="K27" s="35" t="s">
        <v>60</v>
      </c>
      <c r="L27" s="35" t="s">
        <v>60</v>
      </c>
      <c r="M27" s="35" t="s">
        <v>60</v>
      </c>
      <c r="N27" s="35" t="s">
        <v>60</v>
      </c>
      <c r="O27" s="35" t="s">
        <v>60</v>
      </c>
      <c r="P27" s="10" t="s">
        <v>60</v>
      </c>
    </row>
    <row r="28" spans="1:16" s="6" customFormat="1" ht="61.5" customHeight="1" thickBot="1" x14ac:dyDescent="0.35">
      <c r="A28" s="140"/>
      <c r="B28" s="106"/>
      <c r="C28" s="47" t="s">
        <v>27</v>
      </c>
      <c r="D28" s="111"/>
      <c r="E28" s="111"/>
      <c r="F28" s="85"/>
      <c r="G28" s="102"/>
      <c r="H28" s="47" t="s">
        <v>33</v>
      </c>
      <c r="I28" s="56" t="s">
        <v>85</v>
      </c>
      <c r="J28" s="47" t="s">
        <v>35</v>
      </c>
      <c r="K28" s="47" t="s">
        <v>86</v>
      </c>
      <c r="L28" s="47" t="s">
        <v>92</v>
      </c>
      <c r="M28" s="47" t="s">
        <v>95</v>
      </c>
      <c r="N28" s="56" t="s">
        <v>91</v>
      </c>
      <c r="O28" s="47" t="s">
        <v>35</v>
      </c>
      <c r="P28" s="11" t="s">
        <v>31</v>
      </c>
    </row>
    <row r="29" spans="1:16" ht="15" customHeight="1" x14ac:dyDescent="0.3">
      <c r="A29" s="30"/>
      <c r="B29" s="13"/>
      <c r="C29" s="13"/>
      <c r="D29" s="12"/>
      <c r="E29" s="12"/>
      <c r="F29" s="13"/>
      <c r="G29" s="31">
        <f>SUM(G22:G28)</f>
        <v>2671200</v>
      </c>
      <c r="H29" s="13"/>
      <c r="I29" s="13"/>
      <c r="J29" s="13"/>
      <c r="K29" s="13"/>
      <c r="L29" s="13"/>
      <c r="M29" s="13"/>
      <c r="N29" s="13"/>
      <c r="O29" s="13"/>
      <c r="P29" s="13"/>
    </row>
    <row r="30" spans="1:16" ht="15" customHeight="1" x14ac:dyDescent="0.3">
      <c r="A30" s="6"/>
      <c r="B30" s="6"/>
      <c r="C30" s="6"/>
      <c r="D30" s="6"/>
      <c r="E30" s="6"/>
      <c r="F30" s="6"/>
      <c r="G30" s="6"/>
      <c r="H30" s="6"/>
      <c r="I30" s="91" t="s">
        <v>77</v>
      </c>
      <c r="J30" s="92"/>
      <c r="K30" s="93"/>
      <c r="L30" s="6"/>
      <c r="M30" s="6"/>
      <c r="N30" s="6"/>
      <c r="O30" s="6"/>
      <c r="P30" s="6"/>
    </row>
    <row r="31" spans="1:16" ht="15" customHeight="1" x14ac:dyDescent="0.3">
      <c r="A31" s="6"/>
      <c r="B31" s="6"/>
      <c r="C31" s="6"/>
      <c r="D31" s="6"/>
      <c r="E31" s="6"/>
      <c r="F31" s="6"/>
      <c r="G31" s="6"/>
      <c r="H31" s="6"/>
      <c r="I31" s="94"/>
      <c r="J31" s="95"/>
      <c r="K31" s="96"/>
      <c r="L31" s="6"/>
      <c r="M31" s="6"/>
      <c r="N31" s="6"/>
      <c r="O31" s="6"/>
      <c r="P31" s="6"/>
    </row>
    <row r="32" spans="1:16" ht="15" customHeight="1" x14ac:dyDescent="0.3">
      <c r="A32" s="6"/>
      <c r="B32" s="6"/>
      <c r="C32" s="6"/>
      <c r="D32" s="6"/>
      <c r="E32" s="6"/>
      <c r="F32" s="6"/>
      <c r="G32" s="6"/>
      <c r="H32" s="6"/>
      <c r="I32" s="94"/>
      <c r="J32" s="95"/>
      <c r="K32" s="96"/>
      <c r="L32" s="6"/>
      <c r="M32" s="6"/>
      <c r="N32" s="6"/>
      <c r="O32" s="6"/>
      <c r="P32" s="6"/>
    </row>
    <row r="33" spans="1:16" ht="15" customHeight="1" x14ac:dyDescent="0.3">
      <c r="A33" s="6"/>
      <c r="B33" s="6"/>
      <c r="C33" s="6"/>
      <c r="D33" s="6"/>
      <c r="E33" s="6"/>
      <c r="F33" s="6"/>
      <c r="G33" s="6"/>
      <c r="H33" s="6"/>
      <c r="I33" s="97"/>
      <c r="J33" s="98"/>
      <c r="K33" s="99"/>
      <c r="L33" s="6"/>
      <c r="M33" s="6"/>
      <c r="N33" s="6"/>
      <c r="O33" s="6"/>
      <c r="P33" s="6"/>
    </row>
    <row r="34" spans="1:16" ht="15" customHeight="1" x14ac:dyDescent="0.3">
      <c r="G34" s="74" t="s">
        <v>43</v>
      </c>
      <c r="H34" s="75"/>
    </row>
    <row r="35" spans="1:16" x14ac:dyDescent="0.3">
      <c r="G35" s="76"/>
      <c r="H35" s="77"/>
    </row>
    <row r="36" spans="1:16" x14ac:dyDescent="0.3">
      <c r="G36" s="76"/>
      <c r="H36" s="77"/>
    </row>
    <row r="37" spans="1:16" ht="15" customHeight="1" x14ac:dyDescent="0.3">
      <c r="G37" s="78"/>
      <c r="H37" s="79"/>
    </row>
    <row r="38" spans="1:16" ht="15" customHeight="1" x14ac:dyDescent="0.3">
      <c r="G38" s="68" t="s">
        <v>54</v>
      </c>
      <c r="H38" s="69"/>
    </row>
    <row r="39" spans="1:16" ht="15" customHeight="1" x14ac:dyDescent="0.3">
      <c r="G39" s="70"/>
      <c r="H39" s="71"/>
    </row>
  </sheetData>
  <mergeCells count="56">
    <mergeCell ref="C15:C16"/>
    <mergeCell ref="I15:I16"/>
    <mergeCell ref="J15:J16"/>
    <mergeCell ref="A4:P5"/>
    <mergeCell ref="B27:B28"/>
    <mergeCell ref="A22:A23"/>
    <mergeCell ref="A24:A25"/>
    <mergeCell ref="A27:A28"/>
    <mergeCell ref="B19:B20"/>
    <mergeCell ref="A19:A20"/>
    <mergeCell ref="D27:D28"/>
    <mergeCell ref="E27:E28"/>
    <mergeCell ref="B24:B25"/>
    <mergeCell ref="B22:B23"/>
    <mergeCell ref="D19:D20"/>
    <mergeCell ref="E19:E20"/>
    <mergeCell ref="N1:P1"/>
    <mergeCell ref="A1:K1"/>
    <mergeCell ref="A2:P3"/>
    <mergeCell ref="O6:O7"/>
    <mergeCell ref="A6:A7"/>
    <mergeCell ref="I6:I7"/>
    <mergeCell ref="B6:B7"/>
    <mergeCell ref="C6:C7"/>
    <mergeCell ref="D6:E6"/>
    <mergeCell ref="P6:P7"/>
    <mergeCell ref="J6:J7"/>
    <mergeCell ref="D24:D25"/>
    <mergeCell ref="E24:E25"/>
    <mergeCell ref="F24:F25"/>
    <mergeCell ref="G24:G25"/>
    <mergeCell ref="D22:D23"/>
    <mergeCell ref="E22:E23"/>
    <mergeCell ref="F22:F23"/>
    <mergeCell ref="F27:F28"/>
    <mergeCell ref="G27:G28"/>
    <mergeCell ref="F6:F7"/>
    <mergeCell ref="F19:F20"/>
    <mergeCell ref="N6:N7"/>
    <mergeCell ref="K6:K7"/>
    <mergeCell ref="L6:L7"/>
    <mergeCell ref="G22:G23"/>
    <mergeCell ref="M6:M7"/>
    <mergeCell ref="N15:O16"/>
    <mergeCell ref="N13:O13"/>
    <mergeCell ref="L13:M13"/>
    <mergeCell ref="L15:M16"/>
    <mergeCell ref="G38:H39"/>
    <mergeCell ref="P15:P16"/>
    <mergeCell ref="G34:H37"/>
    <mergeCell ref="G19:G20"/>
    <mergeCell ref="H6:H7"/>
    <mergeCell ref="K15:K16"/>
    <mergeCell ref="I17:P17"/>
    <mergeCell ref="H21:P21"/>
    <mergeCell ref="I30:K33"/>
  </mergeCells>
  <pageMargins left="0.7" right="0.7" top="0.75" bottom="0.75" header="0.3" footer="0.3"/>
  <pageSetup paperSize="9" scale="40" fitToHeight="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s" ma:contentTypeID="0x010100AA7AFC8FE433CD4B94E991D812AE17EB00A4F904E876BA64499D936E72A62E2535" ma:contentTypeVersion="77" ma:contentTypeDescription="" ma:contentTypeScope="" ma:versionID="819f55275c94204210d52e87dd0a1d26">
  <xsd:schema xmlns:xsd="http://www.w3.org/2001/XMLSchema" xmlns:xs="http://www.w3.org/2001/XMLSchema" xmlns:p="http://schemas.microsoft.com/office/2006/metadata/properties" xmlns:ns1="http://schemas.microsoft.com/sharepoint/v3" xmlns:ns2="96664bca-06c0-4657-b6f9-0a997f5ff9b9" xmlns:ns3="c2760211-3e43-4ff7-a9ea-22e8b7d99117" xmlns:ns4="410da107-b4b9-4416-82f0-a17ea7b4313c" xmlns:ns5="44d82dea-fc32-4e1e-a3c6-c3136ef66f65" targetNamespace="http://schemas.microsoft.com/office/2006/metadata/properties" ma:root="true" ma:fieldsID="a073a57462dea1561808f8ce11f8fa7c" ns1:_="" ns2:_="" ns3:_="" ns4:_="" ns5:_="">
    <xsd:import namespace="http://schemas.microsoft.com/sharepoint/v3"/>
    <xsd:import namespace="96664bca-06c0-4657-b6f9-0a997f5ff9b9"/>
    <xsd:import namespace="c2760211-3e43-4ff7-a9ea-22e8b7d99117"/>
    <xsd:import namespace="410da107-b4b9-4416-82f0-a17ea7b4313c"/>
    <xsd:import namespace="44d82dea-fc32-4e1e-a3c6-c3136ef66f65"/>
    <xsd:element name="properties">
      <xsd:complexType>
        <xsd:sequence>
          <xsd:element name="documentManagement">
            <xsd:complexType>
              <xsd:all>
                <xsd:element ref="ns2:Document_x0020_Description" minOccurs="0"/>
                <xsd:element ref="ns2:Report_x0020_Date" minOccurs="0"/>
                <xsd:element ref="ns2:Publishing_x0020_Agency1" minOccurs="0"/>
                <xsd:element ref="ns3:Is_x0020_Key_x0020_Document1" minOccurs="0"/>
                <xsd:element ref="ns2:Is_x0020_Reference_x0020_Doc" minOccurs="0"/>
                <xsd:element ref="ns2:Is_x0020_Cluster_x0020_Management_x003f_" minOccurs="0"/>
                <xsd:element ref="ns2:Inter_x0020_Cluster" minOccurs="0"/>
                <xsd:element ref="ns2:IM" minOccurs="0"/>
                <xsd:element ref="ns2:A_x002c_M_x0020_and_x0020_E" minOccurs="0"/>
                <xsd:element ref="ns2:Shelter_x0020_Planning" minOccurs="0"/>
                <xsd:element ref="ns2:Shelter_x0020_Technical" minOccurs="0"/>
                <xsd:element ref="ns2:Shelter_x0020_Programming" minOccurs="0"/>
                <xsd:element ref="ns2:NFI_x0020_Guidance" minOccurs="0"/>
                <xsd:element ref="ns2:Cross_x0020_Cutting" minOccurs="0"/>
                <xsd:element ref="ns2:Media_x0020_Comms" minOccurs="0"/>
                <xsd:element ref="ns2:Event_x0020_Day" minOccurs="0"/>
                <xsd:element ref="ns2:Event_x0020_Month" minOccurs="0"/>
                <xsd:element ref="ns2:Event_x0020_Year" minOccurs="0"/>
                <xsd:element ref="ns2:Websio_x0020_Document_x0020_Preview" minOccurs="0"/>
                <xsd:element ref="ns2:p4235251fcc1450fb6d384a4ad55daef" minOccurs="0"/>
                <xsd:element ref="ns2:g7e01d2410934a95afa409e0dbebe315" minOccurs="0"/>
                <xsd:element ref="ns2:fbbb2add3bda4432ae4dea6625736703" minOccurs="0"/>
                <xsd:element ref="ns3:CountryTaxHTField0" minOccurs="0"/>
                <xsd:element ref="ns2:mff2b4bb9c8044d88061963b2a68513a" minOccurs="0"/>
                <xsd:element ref="ns2:b1a5a839b88a4a15abdc90cae864525c" minOccurs="0"/>
                <xsd:element ref="ns2:TaxCatchAll" minOccurs="0"/>
                <xsd:element ref="ns3:Event_x0020_TypeTaxHTField0" minOccurs="0"/>
                <xsd:element ref="ns2:hd9d801fa33a4aa2b8220e3e5f4d4756" minOccurs="0"/>
                <xsd:element ref="ns3:Degree_x0020_Of_x0020_DisplacementTaxHTField0" minOccurs="0"/>
                <xsd:element ref="ns4:Current_x0020_Lead_x0020_AgencyTaxHTField0" minOccurs="0"/>
                <xsd:element ref="ns2:a83348d14d814196bcaad6bde9cb9d0c" minOccurs="0"/>
                <xsd:element ref="ns5:Damage_x0020_LocationTaxHTField0" minOccurs="0"/>
                <xsd:element ref="ns2:TaxKeywordTaxHTField" minOccurs="0"/>
                <xsd:element ref="ns3:Site_x0020_TypeTaxHTField0" minOccurs="0"/>
                <xsd:element ref="ns5:Status_x0020_Of_x0020_SiteTaxHTField0" minOccurs="0"/>
                <xsd:element ref="ns2:e7570bd437624e0480332ee2423de9d8" minOccurs="0"/>
                <xsd:element ref="ns2:p866212cea484a06bc999f7bb36c5e20" minOccurs="0"/>
                <xsd:element ref="ns2:p9d35d47f93d40ab99282662ef2417ca" minOccurs="0"/>
                <xsd:element ref="ns2:TaxCatchAllLabel" minOccurs="0"/>
                <xsd:element ref="ns3:RegionTaxHTField0" minOccurs="0"/>
                <xsd:element ref="ns2:ff39aabcbcfa4b29888983c5e6d736f9" minOccurs="0"/>
                <xsd:element ref="ns2:e6f2ccbddc7344129cbcce7800e6bf7e" minOccurs="0"/>
                <xsd:element ref="ns1:RoutingRuleDescription" minOccurs="0"/>
                <xsd:element ref="ns2:g2834a0a4b5b445382f80b4d1c20b873" minOccurs="0"/>
                <xsd:element ref="ns2:ied6aaf0461f439496f935d3461379e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outingRuleDescription" ma:index="73" nillable="true" ma:displayName="Description" ma:hidden="true" ma:internalName="RoutingRuleDescript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6664bca-06c0-4657-b6f9-0a997f5ff9b9" elementFormDefault="qualified">
    <xsd:import namespace="http://schemas.microsoft.com/office/2006/documentManagement/types"/>
    <xsd:import namespace="http://schemas.microsoft.com/office/infopath/2007/PartnerControls"/>
    <xsd:element name="Document_x0020_Description" ma:index="2" nillable="true" ma:displayName="Document Description" ma:internalName="Document_x0020_Description">
      <xsd:simpleType>
        <xsd:restriction base="dms:Note">
          <xsd:maxLength value="255"/>
        </xsd:restriction>
      </xsd:simpleType>
    </xsd:element>
    <xsd:element name="Report_x0020_Date" ma:index="3" nillable="true" ma:displayName="Report Date" ma:format="DateOnly" ma:internalName="Report_x0020_Date">
      <xsd:simpleType>
        <xsd:restriction base="dms:DateTime"/>
      </xsd:simpleType>
    </xsd:element>
    <xsd:element name="Publishing_x0020_Agency1" ma:index="4" nillable="true" ma:displayName="Publishing Agency" ma:internalName="Publishing_x0020_Agency1" ma:readOnly="false">
      <xsd:simpleType>
        <xsd:restriction base="dms:Text">
          <xsd:maxLength value="255"/>
        </xsd:restriction>
      </xsd:simpleType>
    </xsd:element>
    <xsd:element name="Is_x0020_Reference_x0020_Doc" ma:index="6" nillable="true" ma:displayName="Is Reference Doc?" ma:default="0" ma:internalName="Is_x0020_Reference_x0020_Doc">
      <xsd:simpleType>
        <xsd:restriction base="dms:Boolean"/>
      </xsd:simpleType>
    </xsd:element>
    <xsd:element name="Is_x0020_Cluster_x0020_Management_x003f_" ma:index="8" nillable="true" ma:displayName="Is Coordination?" ma:default="0" ma:internalName="Is_x0020_Cluster_x0020_Management_x003F_">
      <xsd:simpleType>
        <xsd:restriction base="dms:Boolean"/>
      </xsd:simpleType>
    </xsd:element>
    <xsd:element name="Inter_x0020_Cluster" ma:index="9" nillable="true" ma:displayName="Is Inter Cluster?" ma:default="0" ma:internalName="Inter_x0020_Cluster">
      <xsd:simpleType>
        <xsd:restriction base="dms:Boolean"/>
      </xsd:simpleType>
    </xsd:element>
    <xsd:element name="IM" ma:index="10" nillable="true" ma:displayName="Is IM?" ma:default="0" ma:internalName="IM">
      <xsd:simpleType>
        <xsd:restriction base="dms:Boolean"/>
      </xsd:simpleType>
    </xsd:element>
    <xsd:element name="A_x002c_M_x0020_and_x0020_E" ma:index="11" nillable="true" ma:displayName="Is A,M and E?" ma:default="0" ma:internalName="A_x002C_M_x0020_and_x0020_E">
      <xsd:simpleType>
        <xsd:restriction base="dms:Boolean"/>
      </xsd:simpleType>
    </xsd:element>
    <xsd:element name="Shelter_x0020_Planning" ma:index="12" nillable="true" ma:displayName="Is Shelter Planning?" ma:default="0" ma:internalName="Shelter_x0020_Planning">
      <xsd:simpleType>
        <xsd:restriction base="dms:Boolean"/>
      </xsd:simpleType>
    </xsd:element>
    <xsd:element name="Shelter_x0020_Technical" ma:index="13" nillable="true" ma:displayName="Is Shelter Specifications?" ma:default="0" ma:internalName="Shelter_x0020_Technical">
      <xsd:simpleType>
        <xsd:restriction base="dms:Boolean"/>
      </xsd:simpleType>
    </xsd:element>
    <xsd:element name="Shelter_x0020_Programming" ma:index="14" nillable="true" ma:displayName="Is Shelter Programming" ma:default="0" ma:internalName="Shelter_x0020_Programming">
      <xsd:simpleType>
        <xsd:restriction base="dms:Boolean"/>
      </xsd:simpleType>
    </xsd:element>
    <xsd:element name="NFI_x0020_Guidance" ma:index="15" nillable="true" ma:displayName="Is NFI Guidance?" ma:default="0" ma:internalName="NFI_x0020_Guidance">
      <xsd:simpleType>
        <xsd:restriction base="dms:Boolean"/>
      </xsd:simpleType>
    </xsd:element>
    <xsd:element name="Cross_x0020_Cutting" ma:index="16" nillable="true" ma:displayName="Is Cross Cutting?" ma:default="0" ma:internalName="Cross_x0020_Cutting">
      <xsd:simpleType>
        <xsd:restriction base="dms:Boolean"/>
      </xsd:simpleType>
    </xsd:element>
    <xsd:element name="Media_x0020_Comms" ma:index="17" nillable="true" ma:displayName="Is Communications?" ma:default="0" ma:internalName="Media_x0020_Comms">
      <xsd:simpleType>
        <xsd:restriction base="dms:Boolean"/>
      </xsd:simpleType>
    </xsd:element>
    <xsd:element name="Event_x0020_Day" ma:index="39" nillable="true" ma:displayName="Event Day" ma:decimals="0" ma:internalName="Event_x0020_Day" ma:readOnly="false" ma:percentage="FALSE">
      <xsd:simpleType>
        <xsd:restriction base="dms:Number"/>
      </xsd:simpleType>
    </xsd:element>
    <xsd:element name="Event_x0020_Month" ma:index="40" nillable="true" ma:displayName="Event Month" ma:internalName="Event_x0020_Month">
      <xsd:simpleType>
        <xsd:restriction base="dms:Text">
          <xsd:maxLength value="255"/>
        </xsd:restriction>
      </xsd:simpleType>
    </xsd:element>
    <xsd:element name="Event_x0020_Year" ma:index="41" nillable="true" ma:displayName="Event Year" ma:internalName="Event_x0020_Year">
      <xsd:simpleType>
        <xsd:restriction base="dms:Number"/>
      </xsd:simpleType>
    </xsd:element>
    <xsd:element name="Websio_x0020_Document_x0020_Preview" ma:index="43" nillable="true" ma:displayName="Websio Document Preview" ma:hidden="true" ma:internalName="Websio_x0020_Document_x0020_Preview">
      <xsd:simpleType>
        <xsd:restriction base="dms:Text"/>
      </xsd:simpleType>
    </xsd:element>
    <xsd:element name="p4235251fcc1450fb6d384a4ad55daef" ma:index="44" nillable="true" ma:taxonomy="true" ma:internalName="p4235251fcc1450fb6d384a4ad55daef" ma:taxonomyFieldName="AM_x0026_E" ma:displayName="AM&amp;E" ma:default="" ma:fieldId="{94235251-fcc1-450f-b6d3-84a4ad55daef}" ma:taxonomyMulti="true" ma:sspId="31bb8de2-2522-46a2-961a-21ec87b7ce6b" ma:termSetId="fc0942ea-7101-4cef-983d-3f0c29343c77" ma:anchorId="64078d6a-a8a4-4604-937a-604e2be1b1f3" ma:open="false" ma:isKeyword="false">
      <xsd:complexType>
        <xsd:sequence>
          <xsd:element ref="pc:Terms" minOccurs="0" maxOccurs="1"/>
        </xsd:sequence>
      </xsd:complexType>
    </xsd:element>
    <xsd:element name="g7e01d2410934a95afa409e0dbebe315" ma:index="45" nillable="true" ma:taxonomy="true" ma:internalName="g7e01d2410934a95afa409e0dbebe315" ma:taxonomyFieldName="Shelter_x0020_Programming1" ma:displayName="Shelter Programming" ma:default="" ma:fieldId="{07e01d24-1093-4a95-afa4-09e0dbebe315}" ma:taxonomyMulti="true" ma:sspId="31bb8de2-2522-46a2-961a-21ec87b7ce6b" ma:termSetId="fc0942ea-7101-4cef-983d-3f0c29343c77" ma:anchorId="6ffc187a-f185-482a-93e7-cea189b516b1" ma:open="false" ma:isKeyword="false">
      <xsd:complexType>
        <xsd:sequence>
          <xsd:element ref="pc:Terms" minOccurs="0" maxOccurs="1"/>
        </xsd:sequence>
      </xsd:complexType>
    </xsd:element>
    <xsd:element name="fbbb2add3bda4432ae4dea6625736703" ma:index="47" nillable="true" ma:taxonomy="true" ma:internalName="fbbb2add3bda4432ae4dea6625736703" ma:taxonomyFieldName="Shelter_x0020_Technical1" ma:displayName="Shelter Specifications" ma:default="" ma:fieldId="{fbbb2add-3bda-4432-ae4d-ea6625736703}" ma:taxonomyMulti="true" ma:sspId="31bb8de2-2522-46a2-961a-21ec87b7ce6b" ma:termSetId="fc0942ea-7101-4cef-983d-3f0c29343c77" ma:anchorId="f6aa237b-9a9e-4828-bc8f-7a5502b6ad3b" ma:open="false" ma:isKeyword="false">
      <xsd:complexType>
        <xsd:sequence>
          <xsd:element ref="pc:Terms" minOccurs="0" maxOccurs="1"/>
        </xsd:sequence>
      </xsd:complexType>
    </xsd:element>
    <xsd:element name="mff2b4bb9c8044d88061963b2a68513a" ma:index="49" nillable="true" ma:taxonomy="true" ma:internalName="mff2b4bb9c8044d88061963b2a68513a" ma:taxonomyFieldName="Cross_x0020_Cutting1" ma:displayName="Cross Cutting" ma:default="" ma:fieldId="{6ff2b4bb-9c80-44d8-8061-963b2a68513a}" ma:taxonomyMulti="true" ma:sspId="31bb8de2-2522-46a2-961a-21ec87b7ce6b" ma:termSetId="fc0942ea-7101-4cef-983d-3f0c29343c77" ma:anchorId="c9c5ac22-9574-4787-b9be-c380f5d93423" ma:open="false" ma:isKeyword="false">
      <xsd:complexType>
        <xsd:sequence>
          <xsd:element ref="pc:Terms" minOccurs="0" maxOccurs="1"/>
        </xsd:sequence>
      </xsd:complexType>
    </xsd:element>
    <xsd:element name="b1a5a839b88a4a15abdc90cae864525c" ma:index="50" ma:taxonomy="true" ma:internalName="b1a5a839b88a4a15abdc90cae864525c" ma:taxonomyFieldName="Document_x0020_Language" ma:displayName="Document Language" ma:default="115;#English|53eb1c9d-8416-419a-9260-1df8e70b86c2" ma:fieldId="{b1a5a839-b88a-4a15-abdc-90cae864525c}" ma:sspId="31bb8de2-2522-46a2-961a-21ec87b7ce6b" ma:termSetId="fc0942ea-7101-4cef-983d-3f0c29343c77" ma:anchorId="3f8ae703-20f8-43f3-a840-a904dae7223a" ma:open="false" ma:isKeyword="false">
      <xsd:complexType>
        <xsd:sequence>
          <xsd:element ref="pc:Terms" minOccurs="0" maxOccurs="1"/>
        </xsd:sequence>
      </xsd:complexType>
    </xsd:element>
    <xsd:element name="TaxCatchAll" ma:index="51" nillable="true" ma:displayName="Taxonomy Catch All Column" ma:description="" ma:hidden="true" ma:list="{3a036ed0-d222-47b6-8583-8ea0c1662976}" ma:internalName="TaxCatchAll" ma:showField="CatchAllData" ma:web="96664bca-06c0-4657-b6f9-0a997f5ff9b9">
      <xsd:complexType>
        <xsd:complexContent>
          <xsd:extension base="dms:MultiChoiceLookup">
            <xsd:sequence>
              <xsd:element name="Value" type="dms:Lookup" maxOccurs="unbounded" minOccurs="0" nillable="true"/>
            </xsd:sequence>
          </xsd:extension>
        </xsd:complexContent>
      </xsd:complexType>
    </xsd:element>
    <xsd:element name="hd9d801fa33a4aa2b8220e3e5f4d4756" ma:index="53" nillable="true" ma:taxonomy="true" ma:internalName="hd9d801fa33a4aa2b8220e3e5f4d4756" ma:taxonomyFieldName="InterCluster" ma:displayName="InterCluster" ma:default="" ma:fieldId="{1d9d801f-a33a-4aa2-b822-0e3e5f4d4756}" ma:taxonomyMulti="true" ma:sspId="31bb8de2-2522-46a2-961a-21ec87b7ce6b" ma:termSetId="fc0942ea-7101-4cef-983d-3f0c29343c77" ma:anchorId="470ba90d-466f-484c-b12a-234bc55ee74d" ma:open="false" ma:isKeyword="false">
      <xsd:complexType>
        <xsd:sequence>
          <xsd:element ref="pc:Terms" minOccurs="0" maxOccurs="1"/>
        </xsd:sequence>
      </xsd:complexType>
    </xsd:element>
    <xsd:element name="a83348d14d814196bcaad6bde9cb9d0c" ma:index="57" nillable="true" ma:taxonomy="true" ma:internalName="a83348d14d814196bcaad6bde9cb9d0c" ma:taxonomyFieldName="Management_x002F_Coordination" ma:displayName="Coordination" ma:readOnly="false" ma:default="" ma:fieldId="{a83348d1-4d81-4196-bcaa-d6bde9cb9d0c}" ma:taxonomyMulti="true" ma:sspId="31bb8de2-2522-46a2-961a-21ec87b7ce6b" ma:termSetId="fc0942ea-7101-4cef-983d-3f0c29343c77" ma:anchorId="e05f679b-4c94-4f3d-ae2a-25f1b2852231" ma:open="false" ma:isKeyword="false">
      <xsd:complexType>
        <xsd:sequence>
          <xsd:element ref="pc:Terms" minOccurs="0" maxOccurs="1"/>
        </xsd:sequence>
      </xsd:complexType>
    </xsd:element>
    <xsd:element name="TaxKeywordTaxHTField" ma:index="59" nillable="true" ma:taxonomy="true" ma:internalName="TaxKeywordTaxHTField" ma:taxonomyFieldName="TaxKeyword" ma:displayName="Other Keywords" ma:readOnly="false" ma:fieldId="{23f27201-bee3-471e-b2e7-b64fd8b7ca38}" ma:taxonomyMulti="true" ma:sspId="31bb8de2-2522-46a2-961a-21ec87b7ce6b" ma:termSetId="00000000-0000-0000-0000-000000000000" ma:anchorId="00000000-0000-0000-0000-000000000000" ma:open="true" ma:isKeyword="true">
      <xsd:complexType>
        <xsd:sequence>
          <xsd:element ref="pc:Terms" minOccurs="0" maxOccurs="1"/>
        </xsd:sequence>
      </xsd:complexType>
    </xsd:element>
    <xsd:element name="e7570bd437624e0480332ee2423de9d8" ma:index="62" nillable="true" ma:taxonomy="true" ma:internalName="e7570bd437624e0480332ee2423de9d8" ma:taxonomyFieldName="Information_x0020_Management" ma:displayName="Information Management" ma:default="" ma:fieldId="{e7570bd4-3762-4e04-8033-2ee2423de9d8}" ma:taxonomyMulti="true" ma:sspId="31bb8de2-2522-46a2-961a-21ec87b7ce6b" ma:termSetId="fc0942ea-7101-4cef-983d-3f0c29343c77" ma:anchorId="9a84bd8f-7ea1-4b49-af83-e1dff044a912" ma:open="false" ma:isKeyword="false">
      <xsd:complexType>
        <xsd:sequence>
          <xsd:element ref="pc:Terms" minOccurs="0" maxOccurs="1"/>
        </xsd:sequence>
      </xsd:complexType>
    </xsd:element>
    <xsd:element name="p866212cea484a06bc999f7bb36c5e20" ma:index="63" nillable="true" ma:taxonomy="true" ma:internalName="p866212cea484a06bc999f7bb36c5e20" ma:taxonomyFieldName="Miscellaneoud_x0020_Terms" ma:displayName="Miscellaneous Terms" ma:default="" ma:fieldId="{9866212c-ea48-4a06-bc99-9f7bb36c5e20}" ma:taxonomyMulti="true" ma:sspId="31bb8de2-2522-46a2-961a-21ec87b7ce6b" ma:termSetId="fc0942ea-7101-4cef-983d-3f0c29343c77" ma:anchorId="54a1997e-7057-4841-9f7a-089c4d2738e1" ma:open="false" ma:isKeyword="false">
      <xsd:complexType>
        <xsd:sequence>
          <xsd:element ref="pc:Terms" minOccurs="0" maxOccurs="1"/>
        </xsd:sequence>
      </xsd:complexType>
    </xsd:element>
    <xsd:element name="p9d35d47f93d40ab99282662ef2417ca" ma:index="65" nillable="true" ma:taxonomy="true" ma:internalName="p9d35d47f93d40ab99282662ef2417ca" ma:taxonomyFieldName="NFI_x0020_Guidance1" ma:displayName="NFI Guidance" ma:default="" ma:fieldId="{99d35d47-f93d-40ab-9928-2662ef2417ca}" ma:taxonomyMulti="true" ma:sspId="31bb8de2-2522-46a2-961a-21ec87b7ce6b" ma:termSetId="fc0942ea-7101-4cef-983d-3f0c29343c77" ma:anchorId="e2765451-e2db-4bc1-bb0f-bd12364b4471" ma:open="false" ma:isKeyword="false">
      <xsd:complexType>
        <xsd:sequence>
          <xsd:element ref="pc:Terms" minOccurs="0" maxOccurs="1"/>
        </xsd:sequence>
      </xsd:complexType>
    </xsd:element>
    <xsd:element name="TaxCatchAllLabel" ma:index="67" nillable="true" ma:displayName="Taxonomy Catch All Column1" ma:description="" ma:hidden="true" ma:list="{3a036ed0-d222-47b6-8583-8ea0c1662976}" ma:internalName="TaxCatchAllLabel" ma:readOnly="true" ma:showField="CatchAllDataLabel" ma:web="96664bca-06c0-4657-b6f9-0a997f5ff9b9">
      <xsd:complexType>
        <xsd:complexContent>
          <xsd:extension base="dms:MultiChoiceLookup">
            <xsd:sequence>
              <xsd:element name="Value" type="dms:Lookup" maxOccurs="unbounded" minOccurs="0" nillable="true"/>
            </xsd:sequence>
          </xsd:extension>
        </xsd:complexContent>
      </xsd:complexType>
    </xsd:element>
    <xsd:element name="ff39aabcbcfa4b29888983c5e6d736f9" ma:index="69" nillable="true" ma:taxonomy="true" ma:internalName="ff39aabcbcfa4b29888983c5e6d736f9" ma:taxonomyFieldName="Communications" ma:displayName="Communications" ma:default="" ma:fieldId="{ff39aabc-bcfa-4b29-8889-83c5e6d736f9}" ma:taxonomyMulti="true" ma:sspId="31bb8de2-2522-46a2-961a-21ec87b7ce6b" ma:termSetId="2f8f2b4b-d4e1-4fa6-a1ae-b4e143ba8fb0" ma:anchorId="00000000-0000-0000-0000-000000000000" ma:open="true" ma:isKeyword="false">
      <xsd:complexType>
        <xsd:sequence>
          <xsd:element ref="pc:Terms" minOccurs="0" maxOccurs="1"/>
        </xsd:sequence>
      </xsd:complexType>
    </xsd:element>
    <xsd:element name="e6f2ccbddc7344129cbcce7800e6bf7e" ma:index="72" nillable="true" ma:taxonomy="true" ma:internalName="e6f2ccbddc7344129cbcce7800e6bf7e" ma:taxonomyFieldName="Document_x0020_Category" ma:displayName="Document Category" ma:default="" ma:fieldId="{e6f2ccbd-dc73-4412-9cbc-ce7800e6bf7e}" ma:taxonomyMulti="true" ma:sspId="31bb8de2-2522-46a2-961a-21ec87b7ce6b" ma:termSetId="fc0942ea-7101-4cef-983d-3f0c29343c77" ma:anchorId="2f0acb8a-9894-40ab-bdeb-14b10062243e" ma:open="false" ma:isKeyword="false">
      <xsd:complexType>
        <xsd:sequence>
          <xsd:element ref="pc:Terms" minOccurs="0" maxOccurs="1"/>
        </xsd:sequence>
      </xsd:complexType>
    </xsd:element>
    <xsd:element name="g2834a0a4b5b445382f80b4d1c20b873" ma:index="74" nillable="true" ma:taxonomy="true" ma:internalName="g2834a0a4b5b445382f80b4d1c20b873" ma:taxonomyFieldName="Responses_x0020_sites" ma:displayName="Response site" ma:default="" ma:fieldId="{02834a0a-4b5b-4453-82f8-0b4d1c20b873}" ma:sspId="31bb8de2-2522-46a2-961a-21ec87b7ce6b" ma:termSetId="c88c7c60-b560-48ad-baaa-30f828e92016" ma:anchorId="00000000-0000-0000-0000-000000000000" ma:open="false" ma:isKeyword="false">
      <xsd:complexType>
        <xsd:sequence>
          <xsd:element ref="pc:Terms" minOccurs="0" maxOccurs="1"/>
        </xsd:sequence>
      </xsd:complexType>
    </xsd:element>
    <xsd:element name="ied6aaf0461f439496f935d3461379e0" ma:index="75" nillable="true" ma:taxonomy="true" ma:internalName="ied6aaf0461f439496f935d3461379e0" ma:taxonomyFieldName="Shelter_x0020_Planning1" ma:displayName="Shelter Planning" ma:default="" ma:fieldId="{2ed6aaf0-461f-4394-96f9-35d3461379e0}" ma:taxonomyMulti="true" ma:sspId="31bb8de2-2522-46a2-961a-21ec87b7ce6b" ma:termSetId="fc0942ea-7101-4cef-983d-3f0c29343c77" ma:anchorId="a9c87c9d-9d88-4522-b16d-9a64592835e3"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2760211-3e43-4ff7-a9ea-22e8b7d99117" elementFormDefault="qualified">
    <xsd:import namespace="http://schemas.microsoft.com/office/2006/documentManagement/types"/>
    <xsd:import namespace="http://schemas.microsoft.com/office/infopath/2007/PartnerControls"/>
    <xsd:element name="Is_x0020_Key_x0020_Document1" ma:index="5" nillable="true" ma:displayName="Is Key Document?" ma:default="0" ma:internalName="Is_x0020_Key_x0020_Document1">
      <xsd:simpleType>
        <xsd:restriction base="dms:Boolean"/>
      </xsd:simpleType>
    </xsd:element>
    <xsd:element name="CountryTaxHTField0" ma:index="48" nillable="true" ma:taxonomy="true" ma:internalName="CountryTaxHTField0" ma:taxonomyFieldName="Country" ma:displayName="Country" ma:default="" ma:fieldId="{942e2469-e9bf-41fa-8fad-a32765061e66}" ma:sspId="31bb8de2-2522-46a2-961a-21ec87b7ce6b" ma:termSetId="ad519c2a-14d0-4119-8cdc-b9a52bc5b307" ma:anchorId="00000000-0000-0000-0000-000000000000" ma:open="false" ma:isKeyword="false">
      <xsd:complexType>
        <xsd:sequence>
          <xsd:element ref="pc:Terms" minOccurs="0" maxOccurs="1"/>
        </xsd:sequence>
      </xsd:complexType>
    </xsd:element>
    <xsd:element name="Event_x0020_TypeTaxHTField0" ma:index="52" nillable="true" ma:taxonomy="true" ma:internalName="Event_x0020_TypeTaxHTField0" ma:taxonomyFieldName="Event_x0020_Type" ma:displayName="Event Type" ma:readOnly="false" ma:default="" ma:fieldId="{d2819105-16ee-476a-a49b-7913380fbc9d}" ma:taxonomyMulti="true" ma:sspId="31bb8de2-2522-46a2-961a-21ec87b7ce6b" ma:termSetId="0eaafbb5-4d8c-4c82-bb5b-501da8d14740" ma:anchorId="00000000-0000-0000-0000-000000000000" ma:open="false" ma:isKeyword="false">
      <xsd:complexType>
        <xsd:sequence>
          <xsd:element ref="pc:Terms" minOccurs="0" maxOccurs="1"/>
        </xsd:sequence>
      </xsd:complexType>
    </xsd:element>
    <xsd:element name="Degree_x0020_Of_x0020_DisplacementTaxHTField0" ma:index="54" nillable="true" ma:taxonomy="true" ma:internalName="Degree_x0020_Of_x0020_DisplacementTaxHTField0" ma:taxonomyFieldName="Degree_x0020_Of_x0020_Displacement" ma:displayName="Degree Of Displacement" ma:default="" ma:fieldId="{8d36c8ee-9bdf-45f8-b12b-68c9c2a5dddc}" ma:sspId="31bb8de2-2522-46a2-961a-21ec87b7ce6b" ma:termSetId="0ecb1a3f-12f4-47b9-a783-88f4976f6dc3" ma:anchorId="00000000-0000-0000-0000-000000000000" ma:open="false" ma:isKeyword="false">
      <xsd:complexType>
        <xsd:sequence>
          <xsd:element ref="pc:Terms" minOccurs="0" maxOccurs="1"/>
        </xsd:sequence>
      </xsd:complexType>
    </xsd:element>
    <xsd:element name="Site_x0020_TypeTaxHTField0" ma:index="60" nillable="true" ma:taxonomy="true" ma:internalName="Site_x0020_TypeTaxHTField0" ma:taxonomyFieldName="Site_x0020_Type" ma:displayName="Site Type" ma:default="" ma:fieldId="{ccd48824-457c-44cf-ba2d-889d91075ddc}" ma:sspId="31bb8de2-2522-46a2-961a-21ec87b7ce6b" ma:termSetId="e2abc14b-db18-48c1-8087-07344f87300c" ma:anchorId="00000000-0000-0000-0000-000000000000" ma:open="false" ma:isKeyword="false">
      <xsd:complexType>
        <xsd:sequence>
          <xsd:element ref="pc:Terms" minOccurs="0" maxOccurs="1"/>
        </xsd:sequence>
      </xsd:complexType>
    </xsd:element>
    <xsd:element name="RegionTaxHTField0" ma:index="68" nillable="true" ma:taxonomy="true" ma:internalName="RegionTaxHTField0" ma:taxonomyFieldName="Region" ma:displayName="Region" ma:default="" ma:fieldId="{af22edad-9239-4d75-8f67-d09707ae69d6}" ma:sspId="31bb8de2-2522-46a2-961a-21ec87b7ce6b" ma:termSetId="71828aff-fb7f-4f7b-be9f-2eb2e6e3d758"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10da107-b4b9-4416-82f0-a17ea7b4313c" elementFormDefault="qualified">
    <xsd:import namespace="http://schemas.microsoft.com/office/2006/documentManagement/types"/>
    <xsd:import namespace="http://schemas.microsoft.com/office/infopath/2007/PartnerControls"/>
    <xsd:element name="Current_x0020_Lead_x0020_AgencyTaxHTField0" ma:index="56" nillable="true" ma:taxonomy="true" ma:internalName="Current_x0020_Lead_x0020_AgencyTaxHTField0" ma:taxonomyFieldName="Current_x0020_Lead_x0020_Agency" ma:displayName="Emergency Lead Agency" ma:default="" ma:fieldId="{2eba69d1-0ed3-4998-b497-06086d343192}" ma:sspId="31bb8de2-2522-46a2-961a-21ec87b7ce6b" ma:termSetId="4713f10a-82b4-4a3e-b646-90b814a0dee8"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4d82dea-fc32-4e1e-a3c6-c3136ef66f65" elementFormDefault="qualified">
    <xsd:import namespace="http://schemas.microsoft.com/office/2006/documentManagement/types"/>
    <xsd:import namespace="http://schemas.microsoft.com/office/infopath/2007/PartnerControls"/>
    <xsd:element name="Damage_x0020_LocationTaxHTField0" ma:index="58" nillable="true" ma:taxonomy="true" ma:internalName="Damage_x0020_LocationTaxHTField0" ma:taxonomyFieldName="Damage_x0020_Location" ma:displayName="Damage Location" ma:default="" ma:fieldId="{c46b9bb5-ec8d-4991-ac82-8192f2f89d75}" ma:taxonomyMulti="true" ma:sspId="31bb8de2-2522-46a2-961a-21ec87b7ce6b" ma:termSetId="a720a396-a0fa-4309-92b6-8330774ebe4f" ma:anchorId="00000000-0000-0000-0000-000000000000" ma:open="false" ma:isKeyword="false">
      <xsd:complexType>
        <xsd:sequence>
          <xsd:element ref="pc:Terms" minOccurs="0" maxOccurs="1"/>
        </xsd:sequence>
      </xsd:complexType>
    </xsd:element>
    <xsd:element name="Status_x0020_Of_x0020_SiteTaxHTField0" ma:index="61" nillable="true" ma:taxonomy="true" ma:internalName="Status_x0020_Of_x0020_SiteTaxHTField0" ma:taxonomyFieldName="Status_x0020_Of_x0020_Site" ma:displayName="Site Status" ma:default="" ma:fieldId="{3818a4dd-3292-4cd0-97d2-80aec5764792}" ma:sspId="31bb8de2-2522-46a2-961a-21ec87b7ce6b" ma:termSetId="6b025238-0067-4eb3-9e39-f0f2cf917781"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6"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ff2b4bb9c8044d88061963b2a68513a xmlns="96664bca-06c0-4657-b6f9-0a997f5ff9b9">
      <Terms xmlns="http://schemas.microsoft.com/office/infopath/2007/PartnerControls"/>
    </mff2b4bb9c8044d88061963b2a68513a>
    <Inter_x0020_Cluster xmlns="96664bca-06c0-4657-b6f9-0a997f5ff9b9">false</Inter_x0020_Cluster>
    <e7570bd437624e0480332ee2423de9d8 xmlns="96664bca-06c0-4657-b6f9-0a997f5ff9b9">
      <Terms xmlns="http://schemas.microsoft.com/office/infopath/2007/PartnerControls"/>
    </e7570bd437624e0480332ee2423de9d8>
    <Cross_x0020_Cutting xmlns="96664bca-06c0-4657-b6f9-0a997f5ff9b9">false</Cross_x0020_Cutting>
    <Is_x0020_Key_x0020_Document1 xmlns="c2760211-3e43-4ff7-a9ea-22e8b7d99117">false</Is_x0020_Key_x0020_Document1>
    <p4235251fcc1450fb6d384a4ad55daef xmlns="96664bca-06c0-4657-b6f9-0a997f5ff9b9">
      <Terms xmlns="http://schemas.microsoft.com/office/infopath/2007/PartnerControls"/>
    </p4235251fcc1450fb6d384a4ad55daef>
    <Site_x0020_TypeTaxHTField0 xmlns="c2760211-3e43-4ff7-a9ea-22e8b7d99117">
      <Terms xmlns="http://schemas.microsoft.com/office/infopath/2007/PartnerControls">
        <TermInfo xmlns="http://schemas.microsoft.com/office/infopath/2007/PartnerControls">
          <TermName xmlns="http://schemas.microsoft.com/office/infopath/2007/PartnerControls">Response</TermName>
          <TermId xmlns="http://schemas.microsoft.com/office/infopath/2007/PartnerControls">6bd9b9ba-7d2f-42c0-b763-fbe6e7a871e1</TermId>
        </TermInfo>
      </Terms>
    </Site_x0020_TypeTaxHTField0>
    <g7e01d2410934a95afa409e0dbebe315 xmlns="96664bca-06c0-4657-b6f9-0a997f5ff9b9">
      <Terms xmlns="http://schemas.microsoft.com/office/infopath/2007/PartnerControls"/>
    </g7e01d2410934a95afa409e0dbebe315>
    <hd9d801fa33a4aa2b8220e3e5f4d4756 xmlns="96664bca-06c0-4657-b6f9-0a997f5ff9b9">
      <Terms xmlns="http://schemas.microsoft.com/office/infopath/2007/PartnerControls"/>
    </hd9d801fa33a4aa2b8220e3e5f4d4756>
    <Event_x0020_Month xmlns="96664bca-06c0-4657-b6f9-0a997f5ff9b9" xsi:nil="true"/>
    <CountryTaxHTField0 xmlns="c2760211-3e43-4ff7-a9ea-22e8b7d99117">
      <Terms xmlns="http://schemas.microsoft.com/office/infopath/2007/PartnerControls">
        <TermInfo xmlns="http://schemas.microsoft.com/office/infopath/2007/PartnerControls">
          <TermName xmlns="http://schemas.microsoft.com/office/infopath/2007/PartnerControls">Myanmar</TermName>
          <TermId xmlns="http://schemas.microsoft.com/office/infopath/2007/PartnerControls">86a1e153-9152-446e-a92e-ce9a65bf8441</TermId>
        </TermInfo>
      </Terms>
    </CountryTaxHTField0>
    <Shelter_x0020_Technical xmlns="96664bca-06c0-4657-b6f9-0a997f5ff9b9">false</Shelter_x0020_Technical>
    <Degree_x0020_Of_x0020_DisplacementTaxHTField0 xmlns="c2760211-3e43-4ff7-a9ea-22e8b7d99117">
      <Terms xmlns="http://schemas.microsoft.com/office/infopath/2007/PartnerControls"/>
    </Degree_x0020_Of_x0020_DisplacementTaxHTField0>
    <Is_x0020_Cluster_x0020_Management_x003f_ xmlns="96664bca-06c0-4657-b6f9-0a997f5ff9b9">false</Is_x0020_Cluster_x0020_Management_x003f_>
    <IM xmlns="96664bca-06c0-4657-b6f9-0a997f5ff9b9">false</IM>
    <Event_x0020_Day xmlns="96664bca-06c0-4657-b6f9-0a997f5ff9b9" xsi:nil="true"/>
    <TaxKeywordTaxHTField xmlns="96664bca-06c0-4657-b6f9-0a997f5ff9b9">
      <Terms xmlns="http://schemas.microsoft.com/office/infopath/2007/PartnerControls">
        <TermInfo xmlns="http://schemas.microsoft.com/office/infopath/2007/PartnerControls">
          <TermName xmlns="http://schemas.microsoft.com/office/infopath/2007/PartnerControls">Rakhine</TermName>
          <TermId xmlns="http://schemas.microsoft.com/office/infopath/2007/PartnerControls">aba927d5-4b8e-4f06-a69d-d4b1ddd04fad</TermId>
        </TermInfo>
        <TermInfo xmlns="http://schemas.microsoft.com/office/infopath/2007/PartnerControls">
          <TermName xmlns="http://schemas.microsoft.com/office/infopath/2007/PartnerControls">Documents</TermName>
          <TermId xmlns="http://schemas.microsoft.com/office/infopath/2007/PartnerControls">d77d172c-7868-4272-b6a2-ddbe6704de84</TermId>
        </TermInfo>
      </Terms>
    </TaxKeywordTaxHTField>
    <ied6aaf0461f439496f935d3461379e0 xmlns="96664bca-06c0-4657-b6f9-0a997f5ff9b9">
      <Terms xmlns="http://schemas.microsoft.com/office/infopath/2007/PartnerControls"/>
    </ied6aaf0461f439496f935d3461379e0>
    <Is_x0020_Reference_x0020_Doc xmlns="96664bca-06c0-4657-b6f9-0a997f5ff9b9">false</Is_x0020_Reference_x0020_Doc>
    <Event_x0020_Year xmlns="96664bca-06c0-4657-b6f9-0a997f5ff9b9" xsi:nil="true"/>
    <A_x002c_M_x0020_and_x0020_E xmlns="96664bca-06c0-4657-b6f9-0a997f5ff9b9">false</A_x002c_M_x0020_and_x0020_E>
    <Event_x0020_TypeTaxHTField0 xmlns="c2760211-3e43-4ff7-a9ea-22e8b7d99117">
      <Terms xmlns="http://schemas.microsoft.com/office/infopath/2007/PartnerControls">
        <TermInfo xmlns="http://schemas.microsoft.com/office/infopath/2007/PartnerControls">
          <TermName xmlns="http://schemas.microsoft.com/office/infopath/2007/PartnerControls">Conflict</TermName>
          <TermId xmlns="http://schemas.microsoft.com/office/infopath/2007/PartnerControls">cd1719c2-e0d5-486c-9a70-d3abb04d6e72</TermId>
        </TermInfo>
      </Terms>
    </Event_x0020_TypeTaxHTField0>
    <ff39aabcbcfa4b29888983c5e6d736f9 xmlns="96664bca-06c0-4657-b6f9-0a997f5ff9b9">
      <Terms xmlns="http://schemas.microsoft.com/office/infopath/2007/PartnerControls"/>
    </ff39aabcbcfa4b29888983c5e6d736f9>
    <e6f2ccbddc7344129cbcce7800e6bf7e xmlns="96664bca-06c0-4657-b6f9-0a997f5ff9b9">
      <Terms xmlns="http://schemas.microsoft.com/office/infopath/2007/PartnerControls"/>
    </e6f2ccbddc7344129cbcce7800e6bf7e>
    <g2834a0a4b5b445382f80b4d1c20b873 xmlns="96664bca-06c0-4657-b6f9-0a997f5ff9b9">
      <Terms xmlns="http://schemas.microsoft.com/office/infopath/2007/PartnerControls">
        <TermInfo xmlns="http://schemas.microsoft.com/office/infopath/2007/PartnerControls">
          <TermName xmlns="http://schemas.microsoft.com/office/infopath/2007/PartnerControls">Rakhine and Kashin 2012</TermName>
          <TermId xmlns="http://schemas.microsoft.com/office/infopath/2007/PartnerControls">c0b34e0a-b063-4cc5-b8dc-b60231c0bca5</TermId>
        </TermInfo>
      </Terms>
    </g2834a0a4b5b445382f80b4d1c20b873>
    <Document_x0020_Description xmlns="96664bca-06c0-4657-b6f9-0a997f5ff9b9">&lt;div class="ExternalClassB2EC76CDCAAC4FB3993617FA1D2CEC2F"&gt;&lt;p&gt;Rakhine - Shelter Cluster ActionList​&lt;/p&gt;&lt;/div&gt;</Document_x0020_Description>
    <Websio_x0020_Document_x0020_Preview xmlns="96664bca-06c0-4657-b6f9-0a997f5ff9b9">/Asia/Myanmar/RakhineAndKachin/_layouts/WebsioPreviewField/preview.aspx?ID=d722a82b-8d20-4b2a-b4bd-4002cb94050e&amp;WebID=f47e1178-4326-4399-a33c-69ae60df8d39&amp;SiteID=0e29c24b-3e6a-4c7c-8cc1-69b27805b55c</Websio_x0020_Document_x0020_Preview>
    <b1a5a839b88a4a15abdc90cae864525c xmlns="96664bca-06c0-4657-b6f9-0a997f5ff9b9">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53eb1c9d-8416-419a-9260-1df8e70b86c2</TermId>
        </TermInfo>
      </Terms>
    </b1a5a839b88a4a15abdc90cae864525c>
    <p866212cea484a06bc999f7bb36c5e20 xmlns="96664bca-06c0-4657-b6f9-0a997f5ff9b9">
      <Terms xmlns="http://schemas.microsoft.com/office/infopath/2007/PartnerControls"/>
    </p866212cea484a06bc999f7bb36c5e20>
    <RoutingRuleDescription xmlns="http://schemas.microsoft.com/sharepoint/v3" xsi:nil="true"/>
    <Publishing_x0020_Agency1 xmlns="96664bca-06c0-4657-b6f9-0a997f5ff9b9" xsi:nil="true"/>
    <fbbb2add3bda4432ae4dea6625736703 xmlns="96664bca-06c0-4657-b6f9-0a997f5ff9b9">
      <Terms xmlns="http://schemas.microsoft.com/office/infopath/2007/PartnerControls"/>
    </fbbb2add3bda4432ae4dea6625736703>
    <TaxCatchAll xmlns="96664bca-06c0-4657-b6f9-0a997f5ff9b9">
      <Value>15</Value>
      <Value>363</Value>
      <Value>11</Value>
      <Value>407</Value>
      <Value>383</Value>
      <Value>312</Value>
      <Value>149</Value>
      <Value>184</Value>
      <Value>5</Value>
      <Value>115</Value>
    </TaxCatchAll>
    <Shelter_x0020_Programming xmlns="96664bca-06c0-4657-b6f9-0a997f5ff9b9">false</Shelter_x0020_Programming>
    <Status_x0020_Of_x0020_SiteTaxHTField0 xmlns="44d82dea-fc32-4e1e-a3c6-c3136ef66f65">
      <Terms xmlns="http://schemas.microsoft.com/office/infopath/2007/PartnerControls">
        <TermInfo xmlns="http://schemas.microsoft.com/office/infopath/2007/PartnerControls">
          <TermName xmlns="http://schemas.microsoft.com/office/infopath/2007/PartnerControls">Active</TermName>
          <TermId xmlns="http://schemas.microsoft.com/office/infopath/2007/PartnerControls">319c008f-4e4c-46bc-95eb-65641b9bd58c</TermId>
        </TermInfo>
      </Terms>
    </Status_x0020_Of_x0020_SiteTaxHTField0>
    <Shelter_x0020_Planning xmlns="96664bca-06c0-4657-b6f9-0a997f5ff9b9">false</Shelter_x0020_Planning>
    <Media_x0020_Comms xmlns="96664bca-06c0-4657-b6f9-0a997f5ff9b9">false</Media_x0020_Comms>
    <a83348d14d814196bcaad6bde9cb9d0c xmlns="96664bca-06c0-4657-b6f9-0a997f5ff9b9">
      <Terms xmlns="http://schemas.microsoft.com/office/infopath/2007/PartnerControls"/>
    </a83348d14d814196bcaad6bde9cb9d0c>
    <RegionTaxHTField0 xmlns="c2760211-3e43-4ff7-a9ea-22e8b7d99117">
      <Terms xmlns="http://schemas.microsoft.com/office/infopath/2007/PartnerControls">
        <TermInfo xmlns="http://schemas.microsoft.com/office/infopath/2007/PartnerControls">
          <TermName xmlns="http://schemas.microsoft.com/office/infopath/2007/PartnerControls">Asia/Pacific</TermName>
          <TermId xmlns="http://schemas.microsoft.com/office/infopath/2007/PartnerControls">006cb068-6581-4ba7-b0e0-a9a495bc13fa</TermId>
        </TermInfo>
      </Terms>
    </RegionTaxHTField0>
    <Damage_x0020_LocationTaxHTField0 xmlns="44d82dea-fc32-4e1e-a3c6-c3136ef66f65">
      <Terms xmlns="http://schemas.microsoft.com/office/infopath/2007/PartnerControls"/>
    </Damage_x0020_LocationTaxHTField0>
    <NFI_x0020_Guidance xmlns="96664bca-06c0-4657-b6f9-0a997f5ff9b9">false</NFI_x0020_Guidance>
    <p9d35d47f93d40ab99282662ef2417ca xmlns="96664bca-06c0-4657-b6f9-0a997f5ff9b9">
      <Terms xmlns="http://schemas.microsoft.com/office/infopath/2007/PartnerControls"/>
    </p9d35d47f93d40ab99282662ef2417ca>
    <Report_x0020_Date xmlns="96664bca-06c0-4657-b6f9-0a997f5ff9b9">2013-04-15T00:00:00+00:00</Report_x0020_Date>
    <Current_x0020_Lead_x0020_AgencyTaxHTField0 xmlns="410da107-b4b9-4416-82f0-a17ea7b4313c">
      <Terms xmlns="http://schemas.microsoft.com/office/infopath/2007/PartnerControls">
        <TermInfo xmlns="http://schemas.microsoft.com/office/infopath/2007/PartnerControls">
          <TermName xmlns="http://schemas.microsoft.com/office/infopath/2007/PartnerControls">UNHCR</TermName>
          <TermId xmlns="http://schemas.microsoft.com/office/infopath/2007/PartnerControls">b7c1c785-20d3-4ead-b532-031cae1f6f80</TermId>
        </TermInfo>
      </Terms>
    </Current_x0020_Lead_x0020_AgencyTaxHTField0>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9D8182-2DDA-4A83-A8A9-700047C88E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664bca-06c0-4657-b6f9-0a997f5ff9b9"/>
    <ds:schemaRef ds:uri="c2760211-3e43-4ff7-a9ea-22e8b7d99117"/>
    <ds:schemaRef ds:uri="410da107-b4b9-4416-82f0-a17ea7b4313c"/>
    <ds:schemaRef ds:uri="44d82dea-fc32-4e1e-a3c6-c3136ef66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17E503-47E2-43FB-B61A-BB45231B2714}">
  <ds:schemaRefs>
    <ds:schemaRef ds:uri="http://schemas.microsoft.com/sharepoint/v3"/>
    <ds:schemaRef ds:uri="c2760211-3e43-4ff7-a9ea-22e8b7d99117"/>
    <ds:schemaRef ds:uri="http://purl.org/dc/terms/"/>
    <ds:schemaRef ds:uri="http://purl.org/dc/elements/1.1/"/>
    <ds:schemaRef ds:uri="http://schemas.microsoft.com/office/2006/documentManagement/types"/>
    <ds:schemaRef ds:uri="http://www.w3.org/XML/1998/namespace"/>
    <ds:schemaRef ds:uri="http://schemas.openxmlformats.org/package/2006/metadata/core-properties"/>
    <ds:schemaRef ds:uri="http://purl.org/dc/dcmitype/"/>
    <ds:schemaRef ds:uri="http://schemas.microsoft.com/office/infopath/2007/PartnerControls"/>
    <ds:schemaRef ds:uri="44d82dea-fc32-4e1e-a3c6-c3136ef66f65"/>
    <ds:schemaRef ds:uri="410da107-b4b9-4416-82f0-a17ea7b4313c"/>
    <ds:schemaRef ds:uri="96664bca-06c0-4657-b6f9-0a997f5ff9b9"/>
    <ds:schemaRef ds:uri="http://schemas.microsoft.com/office/2006/metadata/properties"/>
  </ds:schemaRefs>
</ds:datastoreItem>
</file>

<file path=customXml/itemProps3.xml><?xml version="1.0" encoding="utf-8"?>
<ds:datastoreItem xmlns:ds="http://schemas.openxmlformats.org/officeDocument/2006/customXml" ds:itemID="{9AC9B6E8-258A-4884-A995-B8C70640A3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15.4.'13</vt:lpstr>
      <vt:lpstr>Sheet2</vt:lpstr>
      <vt:lpstr>Sheet3</vt:lpstr>
    </vt:vector>
  </TitlesOfParts>
  <Company>UNHCR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Shelter Cluster ActionList - Annex-I, Rakhine, 15th April 2013</dc:title>
  <dc:creator>UNHCRuser</dc:creator>
  <cp:keywords>Documents; Rakhine</cp:keywords>
  <cp:lastModifiedBy>Edward Benson</cp:lastModifiedBy>
  <cp:lastPrinted>2013-04-15T06:59:01Z</cp:lastPrinted>
  <dcterms:created xsi:type="dcterms:W3CDTF">2013-03-20T07:53:57Z</dcterms:created>
  <dcterms:modified xsi:type="dcterms:W3CDTF">2017-08-29T04:03:25Z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0x010100AA7AFC8FE433CD4B94E991D812AE17EB00A4F904E876BA64499D936E72A62E2535</vt:lpwstr>
  </property>
  <property fmtid="{D5CDD505-2E9C-101B-9397-08002B2CF9AE}" pid="3" name="TaxKeyword">
    <vt:lpwstr>383;#Rakhine|aba927d5-4b8e-4f06-a69d-d4b1ddd04fad;#407;#Documents|d77d172c-7868-4272-b6a2-ddbe6704de84</vt:lpwstr>
  </property>
  <property fmtid="{D5CDD505-2E9C-101B-9397-08002B2CF9AE}" pid="4" name="Site Type">
    <vt:lpwstr>11;#Response|6bd9b9ba-7d2f-42c0-b763-fbe6e7a871e1</vt:lpwstr>
  </property>
  <property fmtid="{D5CDD505-2E9C-101B-9397-08002B2CF9AE}" pid="5" name="Region">
    <vt:lpwstr>5;#Asia/Pacific|006cb068-6581-4ba7-b0e0-a9a495bc13fa</vt:lpwstr>
  </property>
  <property fmtid="{D5CDD505-2E9C-101B-9397-08002B2CF9AE}" pid="6" name="Document Language">
    <vt:lpwstr>115;#English|53eb1c9d-8416-419a-9260-1df8e70b86c2</vt:lpwstr>
  </property>
  <property fmtid="{D5CDD505-2E9C-101B-9397-08002B2CF9AE}" pid="7" name="Document Category">
    <vt:lpwstr/>
  </property>
  <property fmtid="{D5CDD505-2E9C-101B-9397-08002B2CF9AE}" pid="8" name="Shelter Programming1">
    <vt:lpwstr/>
  </property>
  <property fmtid="{D5CDD505-2E9C-101B-9397-08002B2CF9AE}" pid="9" name="Miscellaneoud Terms">
    <vt:lpwstr/>
  </property>
  <property fmtid="{D5CDD505-2E9C-101B-9397-08002B2CF9AE}" pid="10" name="Information Management">
    <vt:lpwstr/>
  </property>
  <property fmtid="{D5CDD505-2E9C-101B-9397-08002B2CF9AE}" pid="11" name="NFI Guidance1">
    <vt:lpwstr/>
  </property>
  <property fmtid="{D5CDD505-2E9C-101B-9397-08002B2CF9AE}" pid="12" name="Responses sites">
    <vt:lpwstr>363;#Rakhine and Kashin 2012|c0b34e0a-b063-4cc5-b8dc-b60231c0bca5</vt:lpwstr>
  </property>
  <property fmtid="{D5CDD505-2E9C-101B-9397-08002B2CF9AE}" pid="13" name="Country">
    <vt:lpwstr>149;#Myanmar|86a1e153-9152-446e-a92e-ce9a65bf8441</vt:lpwstr>
  </property>
  <property fmtid="{D5CDD505-2E9C-101B-9397-08002B2CF9AE}" pid="14" name="Damage Location">
    <vt:lpwstr/>
  </property>
  <property fmtid="{D5CDD505-2E9C-101B-9397-08002B2CF9AE}" pid="15" name="InterCluster">
    <vt:lpwstr/>
  </property>
  <property fmtid="{D5CDD505-2E9C-101B-9397-08002B2CF9AE}" pid="16" name="Management/Coordination">
    <vt:lpwstr/>
  </property>
  <property fmtid="{D5CDD505-2E9C-101B-9397-08002B2CF9AE}" pid="17" name="Current Lead Agency">
    <vt:lpwstr>184;#UNHCR|b7c1c785-20d3-4ead-b532-031cae1f6f80</vt:lpwstr>
  </property>
  <property fmtid="{D5CDD505-2E9C-101B-9397-08002B2CF9AE}" pid="18" name="Cross Cutting1">
    <vt:lpwstr/>
  </property>
  <property fmtid="{D5CDD505-2E9C-101B-9397-08002B2CF9AE}" pid="19" name="Status Of Site">
    <vt:lpwstr>15;#Active|319c008f-4e4c-46bc-95eb-65641b9bd58c</vt:lpwstr>
  </property>
  <property fmtid="{D5CDD505-2E9C-101B-9397-08002B2CF9AE}" pid="20" name="AM&amp;E">
    <vt:lpwstr/>
  </property>
  <property fmtid="{D5CDD505-2E9C-101B-9397-08002B2CF9AE}" pid="21" name="Shelter Technical1">
    <vt:lpwstr/>
  </property>
  <property fmtid="{D5CDD505-2E9C-101B-9397-08002B2CF9AE}" pid="22" name="Shelter Planning1">
    <vt:lpwstr/>
  </property>
  <property fmtid="{D5CDD505-2E9C-101B-9397-08002B2CF9AE}" pid="23" name="Event Type">
    <vt:lpwstr>312;#Conflict|cd1719c2-e0d5-486c-9a70-d3abb04d6e72</vt:lpwstr>
  </property>
</Properties>
</file>